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сновна информация" sheetId="1" r:id="rId1"/>
    <sheet name="Зз ИСАК" sheetId="4" state="hidden" r:id="rId2"/>
  </sheets>
  <definedNames>
    <definedName name="_GoBack" localSheetId="0">'Основна информация'!#REF!</definedName>
    <definedName name="_xlnm.Print_Area" localSheetId="0">'Основна информация'!$A$1:$F$133</definedName>
    <definedName name="ДА">'Основна информация'!$I$64:$J$64</definedName>
  </definedNames>
  <calcPr calcId="145621"/>
</workbook>
</file>

<file path=xl/calcChain.xml><?xml version="1.0" encoding="utf-8"?>
<calcChain xmlns="http://schemas.openxmlformats.org/spreadsheetml/2006/main">
  <c r="D62" i="1" l="1"/>
  <c r="E131" i="1" s="1"/>
  <c r="B74" i="4" s="1"/>
  <c r="E130" i="1"/>
  <c r="B73" i="4" s="1"/>
  <c r="B76" i="4"/>
  <c r="B75" i="4"/>
  <c r="B72" i="4"/>
  <c r="B71" i="4"/>
  <c r="B70" i="4"/>
  <c r="B69" i="4"/>
  <c r="B68" i="4"/>
  <c r="B67" i="4"/>
  <c r="B66" i="4"/>
  <c r="B65" i="4"/>
  <c r="B64" i="4"/>
  <c r="D63" i="1"/>
  <c r="B42" i="4"/>
  <c r="B13" i="4"/>
  <c r="B14" i="4"/>
  <c r="B15" i="4"/>
  <c r="B16" i="4"/>
  <c r="B17" i="4"/>
  <c r="B18" i="4"/>
  <c r="B19" i="4"/>
  <c r="B20" i="4"/>
  <c r="B21" i="4"/>
  <c r="B22" i="4"/>
  <c r="B5" i="4"/>
  <c r="B6" i="4"/>
  <c r="B7" i="4"/>
  <c r="B8" i="4"/>
  <c r="B9" i="4"/>
  <c r="B10" i="4"/>
  <c r="B11" i="4"/>
  <c r="B12" i="4"/>
  <c r="B4" i="4"/>
  <c r="B3" i="4"/>
  <c r="B1" i="4"/>
  <c r="B30" i="4"/>
  <c r="M75" i="1"/>
  <c r="M76" i="1"/>
  <c r="M78" i="1"/>
  <c r="M79" i="1"/>
  <c r="M80" i="1"/>
  <c r="M82" i="1"/>
  <c r="M84" i="1"/>
  <c r="M85" i="1"/>
  <c r="M86" i="1"/>
  <c r="M87" i="1"/>
  <c r="M88" i="1"/>
  <c r="M89" i="1"/>
  <c r="B37" i="4"/>
  <c r="C62" i="4"/>
  <c r="C61" i="4"/>
  <c r="C60" i="4"/>
  <c r="C59" i="4"/>
  <c r="C58" i="4"/>
  <c r="C57" i="4"/>
  <c r="C56" i="4"/>
  <c r="C55" i="4"/>
  <c r="C54" i="4"/>
  <c r="C53" i="4"/>
  <c r="C52" i="4"/>
  <c r="C51" i="4"/>
  <c r="B43" i="4" l="1"/>
  <c r="B62" i="4"/>
  <c r="B61" i="4"/>
  <c r="B60" i="4"/>
  <c r="B59" i="4"/>
  <c r="B58" i="4"/>
  <c r="B57" i="4"/>
  <c r="B55" i="4"/>
  <c r="B54" i="4"/>
  <c r="B53" i="4"/>
  <c r="B52" i="4"/>
  <c r="B41" i="4"/>
  <c r="B50" i="4"/>
  <c r="B48" i="4"/>
  <c r="B49" i="4"/>
  <c r="B47" i="4"/>
  <c r="B45" i="4"/>
  <c r="B46" i="4"/>
  <c r="B44" i="4"/>
  <c r="B40" i="4"/>
  <c r="B39" i="4"/>
  <c r="B38" i="4"/>
  <c r="B32" i="4"/>
  <c r="B36" i="4"/>
  <c r="B33" i="4"/>
  <c r="B35" i="4"/>
  <c r="B34" i="4"/>
  <c r="B29" i="4"/>
  <c r="B28" i="4"/>
  <c r="B27" i="4"/>
  <c r="B26" i="4"/>
  <c r="B25" i="4"/>
  <c r="B24" i="4"/>
  <c r="B23" i="4"/>
  <c r="B2" i="4"/>
  <c r="F81" i="1" l="1"/>
  <c r="B56" i="4"/>
  <c r="F77" i="1"/>
  <c r="F74" i="1"/>
  <c r="B51" i="4"/>
  <c r="F83" i="1"/>
  <c r="E90" i="1" l="1"/>
  <c r="E91" i="1" s="1"/>
  <c r="B63" i="4" l="1"/>
</calcChain>
</file>

<file path=xl/sharedStrings.xml><?xml version="1.0" encoding="utf-8"?>
<sst xmlns="http://schemas.openxmlformats.org/spreadsheetml/2006/main" count="322" uniqueCount="271">
  <si>
    <t>ОСНОВНА ИНФОРМАЦИЯ ЗА ПРОЕКТНОТО ПРЕДЛОЖЕНИЕ</t>
  </si>
  <si>
    <t>по подмярка 7.2 Инвестиции в създаването, подобряването или разширяването на всички видове малка по мащаби инфраструктура</t>
  </si>
  <si>
    <t>I. Наименование на кандидата</t>
  </si>
  <si>
    <t>Населено място, където ще се реализира проекта (село/град, пощ. код, община, област)</t>
  </si>
  <si>
    <t>II. ОПИСАНИЕ НА КАНДИДАТА</t>
  </si>
  <si>
    <t>1. За общини:</t>
  </si>
  <si>
    <t>ЕИК на кандидата:</t>
  </si>
  <si>
    <t>2. За кмета на общината и/или представляващия кандидата:</t>
  </si>
  <si>
    <t>Име, Презиме, Фамилия</t>
  </si>
  <si>
    <t>ЕГН:</t>
  </si>
  <si>
    <t>Лична карта №:</t>
  </si>
  <si>
    <t>валидна до:</t>
  </si>
  <si>
    <t>издадена от:</t>
  </si>
  <si>
    <t>Данни за банкова сметка:</t>
  </si>
  <si>
    <t>Име на обслужваща банка:</t>
  </si>
  <si>
    <t>IBAN:</t>
  </si>
  <si>
    <t>BIC:</t>
  </si>
  <si>
    <t>Адрес:</t>
  </si>
  <si>
    <t>Седалище/постоянен адрес на кандидата:</t>
  </si>
  <si>
    <t>Пощ. код:</t>
  </si>
  <si>
    <t>Улица:</t>
  </si>
  <si>
    <t>№</t>
  </si>
  <si>
    <t>бл.</t>
  </si>
  <si>
    <t>вх.</t>
  </si>
  <si>
    <t>ап. №</t>
  </si>
  <si>
    <t>Община:</t>
  </si>
  <si>
    <t>Област:</t>
  </si>
  <si>
    <t>Eлектронен адрес, който да е асоцииран към профила на кандидата в ИСУН и който не трябва да се променя в периода на кандидатстване и оценка</t>
  </si>
  <si>
    <t>Пълномощно №:</t>
  </si>
  <si>
    <t>Заповед на кмета №/дата:</t>
  </si>
  <si>
    <t>1. Кратко описание на проектното предложение:</t>
  </si>
  <si>
    <t>1.1 Вид на инвестициите</t>
  </si>
  <si>
    <t>Строителство, изграждане, обновяване, реконструкция, рехабилитация и/или ремонт на:</t>
  </si>
  <si>
    <t>Оборудване и/или обзавеждане за:</t>
  </si>
  <si>
    <t>Придобиване на компютърен софтуер, патентни и авторски права, лицензи, регистрация на търговски марки за:</t>
  </si>
  <si>
    <t>Общи разходи, свързани с проекта:</t>
  </si>
  <si>
    <t>Други:</t>
  </si>
  <si>
    <t>2. Юридически статус на кандидата:</t>
  </si>
  <si>
    <t>От дата</t>
  </si>
  <si>
    <t>В периода</t>
  </si>
  <si>
    <t>3. Заявявам междинно плащане в размер на:</t>
  </si>
  <si>
    <t>3.1.  Първо междинно плащане</t>
  </si>
  <si>
    <t>Кратко описание на етапа:</t>
  </si>
  <si>
    <t>Критерии за подбор на проектни предложения с включени инвестиции за строителство, реконструкция и/или рехабилитация на нови и съществуващи улици, тротоари, и съоръженията и принадлежностите към тях</t>
  </si>
  <si>
    <t>Максимален брой точки</t>
  </si>
  <si>
    <t>Проектът се реализира на територията на община от областите Плевен или Ловеч</t>
  </si>
  <si>
    <t>Проектът се реализира на територията на община от областите Видин, Враца или Монтана</t>
  </si>
  <si>
    <t>Проектът се реализира на територията на община със средногодишно равнище на регистрираната безработица до 15%</t>
  </si>
  <si>
    <t>Проектът се реализира на територията на община със средногодишно равнище на регистрираната безработица от 15.01% до 30%</t>
  </si>
  <si>
    <t>Проектът се реализира на територията на община със средногодишно равнище на регистрираната безработица над 30.01%</t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</si>
  <si>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до 600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  </t>
  </si>
  <si>
    <t>Инвестициите по проекта се изпълняват в едно или повече населени места, разположени на територията на общината, с общо население от 601 до 1200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</t>
  </si>
  <si>
    <t>Инвестициите по проекта се изпълняват в едно или повече населени места, разположени на територията на общината, с общо население от 1201 до 1800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</t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</si>
  <si>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от 1801 до 2400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 </t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</si>
  <si>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от 2401 до 3000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 </t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</si>
  <si>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над 3001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 </t>
  </si>
  <si>
    <t>V.   ДЕКЛАРАЦИИ</t>
  </si>
  <si>
    <t xml:space="preserve">С подписване на основната информация за проектното предложение декларирам, че: </t>
  </si>
  <si>
    <t>Не съм подал проектно предложение за дейности, допустими за подпомагане съобразно демаркационната линия с Оперативна програма „Региони в растеж“, Оперативна програма „Развитие на човешките ресурси 2014 – 2020“ и Оперативна програма „Наука и образование за интелигентен растеж“</t>
  </si>
  <si>
    <t>Осигурил/а съм финансови средства за извършване на инвестицията</t>
  </si>
  <si>
    <t>Дейностите, включени в проекта не са физически започнати и/или извършени преди подаването на проектното предложение</t>
  </si>
  <si>
    <t>Запознат/а съм с правилата за отпускане на финансова помощ по Програма за развитие на селските райони за периода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</si>
  <si>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</si>
  <si>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Представените от мен данни в електронен формат са идентични с документите на хартиен носител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</si>
  <si>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 декември 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</si>
  <si>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Програмата за развитие на селските райони за периода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</si>
  <si>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Декларирам, че след извършване на инвестицията проектът:</t>
  </si>
  <si>
    <t>Известно ми е, че нося наказателна отговорност по чл. 248а, ал. 2 и 3 от Наказателния кодекс за представяне на неверни сведения</t>
  </si>
  <si>
    <t>За срок от пет години от получаване на окончателното плащане по административния договор се задължавам да:</t>
  </si>
  <si>
    <t>Съхранявам документите, свързани с подпомаганите дейности</t>
  </si>
  <si>
    <t>Осигурявам достъп на територията на сградата за извършване на контролни дейности на упълномощените за това лица и да показвам необходимите документи за този контрол</t>
  </si>
  <si>
    <t>Да поддържам съответствие с условията, станали основание за избора ми пред други кандидати</t>
  </si>
  <si>
    <t>VI. Форма за наблюдение и оценка</t>
  </si>
  <si>
    <t>Вид инвестиция</t>
  </si>
  <si>
    <t>Изграждане/ново строителство, км.</t>
  </si>
  <si>
    <t>Реконструкция/рехабилитация, км.</t>
  </si>
  <si>
    <t>Вид принадлежности (моля, опишете, ако е приложимо)</t>
  </si>
  <si>
    <t>Улици и тротоари, съоръженията и принадлежности към тях</t>
  </si>
  <si>
    <t>При изпълнение на дейностите по проекта ще бъде създадена заетост:</t>
  </si>
  <si>
    <t>След изпълнение на дейностите по проекта ще бъде създадена заетост:</t>
  </si>
  <si>
    <t>С изпълнение на дейностите по проекта се внедряват нови продукти/процеси/технологии:</t>
  </si>
  <si>
    <t>Показатели за изпълнение по проекта:</t>
  </si>
  <si>
    <t>Показател за изпълнение</t>
  </si>
  <si>
    <t>Стойност</t>
  </si>
  <si>
    <t>O.1</t>
  </si>
  <si>
    <t>Общо публични разходи, лв.</t>
  </si>
  <si>
    <t>O.2</t>
  </si>
  <si>
    <t>Общо инвестиции, лв.</t>
  </si>
  <si>
    <t>O.3</t>
  </si>
  <si>
    <t>Брой операции, получаващи подкрепа</t>
  </si>
  <si>
    <t>O.15</t>
  </si>
  <si>
    <t xml:space="preserve">Брой на жителите, които се ползват от подобрените услуги/инфраструктура </t>
  </si>
  <si>
    <t>Населено място - гр./с.</t>
  </si>
  <si>
    <t>3.2. Второ междинно плащане (само при инвестиции включващи СМР)</t>
  </si>
  <si>
    <t>стойност на първо междинно плащане в лева</t>
  </si>
  <si>
    <t>I.</t>
  </si>
  <si>
    <t>1.1</t>
  </si>
  <si>
    <t>1.2</t>
  </si>
  <si>
    <t>II.</t>
  </si>
  <si>
    <t>2.1</t>
  </si>
  <si>
    <t>2.2</t>
  </si>
  <si>
    <t>2.3</t>
  </si>
  <si>
    <t>III.</t>
  </si>
  <si>
    <t>IV.</t>
  </si>
  <si>
    <t>4.1</t>
  </si>
  <si>
    <t>4.2</t>
  </si>
  <si>
    <t>4.3</t>
  </si>
  <si>
    <t>4.4</t>
  </si>
  <si>
    <t>4.5</t>
  </si>
  <si>
    <t>4.6</t>
  </si>
  <si>
    <t>3.1</t>
  </si>
  <si>
    <t>Максимален праг</t>
  </si>
  <si>
    <t>Критерий</t>
  </si>
  <si>
    <t>Брой население, което ще се възползва от подобрените основни услуги и обхвата на териториално въздействие.</t>
  </si>
  <si>
    <r>
      <t xml:space="preserve"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</t>
    </r>
    <r>
      <rPr>
        <u/>
        <sz val="11"/>
        <rFont val="Times New Roman"/>
        <family val="1"/>
        <charset val="204"/>
      </rPr>
      <t>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 и Европейския фонд за морско дело и рибарство, и за отмяна на Регламент (ЕО) № 1083/2006 на Съвета,</t>
    </r>
    <r>
      <rPr>
        <sz val="11"/>
        <rFont val="Times New Roman"/>
        <family val="1"/>
        <charset val="204"/>
      </rPr>
      <t xml:space="preserve"> както и други публични средства за разходите, за които кандидатствам с настоящият проект.</t>
    </r>
  </si>
  <si>
    <t>ime_proekt</t>
  </si>
  <si>
    <t>miasto_proekt</t>
  </si>
  <si>
    <t>palnom_ime</t>
  </si>
  <si>
    <t>palnom_egn</t>
  </si>
  <si>
    <t>palnom_lk</t>
  </si>
  <si>
    <t>palnom</t>
  </si>
  <si>
    <t>zapoved_kmet</t>
  </si>
  <si>
    <t>invest_1</t>
  </si>
  <si>
    <t>opis_smr</t>
  </si>
  <si>
    <t>opis_oborudvane</t>
  </si>
  <si>
    <t>opis_pc</t>
  </si>
  <si>
    <t>opis_obshi</t>
  </si>
  <si>
    <t>opis_other</t>
  </si>
  <si>
    <t>urid_status</t>
  </si>
  <si>
    <t>sum_razhodi</t>
  </si>
  <si>
    <t>subs_zaiavena</t>
  </si>
  <si>
    <t>mejd_1</t>
  </si>
  <si>
    <t>mejd_1_sum_razhodi</t>
  </si>
  <si>
    <t>mejd_1_opis</t>
  </si>
  <si>
    <t>mejd_2</t>
  </si>
  <si>
    <t>mejd_2_sum_razhodi</t>
  </si>
  <si>
    <t>mejd_2_opis</t>
  </si>
  <si>
    <t>bez_prihodi</t>
  </si>
  <si>
    <t>kriterii_1_1_1</t>
  </si>
  <si>
    <t>kriterii_1_1_2</t>
  </si>
  <si>
    <t>kriterii_1_2_1</t>
  </si>
  <si>
    <t>kriterii_1_2_2</t>
  </si>
  <si>
    <t>kriterii_1_2_3</t>
  </si>
  <si>
    <t>kriterii_1_4_1</t>
  </si>
  <si>
    <t>kriterii_1_4_2</t>
  </si>
  <si>
    <t>kriterii_1_4_3</t>
  </si>
  <si>
    <t>kriterii_1_4_4</t>
  </si>
  <si>
    <t>kriterii_1_4_5</t>
  </si>
  <si>
    <t>sum_tochki_1</t>
  </si>
  <si>
    <r>
      <t xml:space="preserve">III. ОПИСАНИЕ НА ПРОЕКТНОТО ПРЕДЛОЖЕНИЕ </t>
    </r>
    <r>
      <rPr>
        <b/>
        <i/>
        <sz val="10"/>
        <color theme="1"/>
        <rFont val="Times New Roman"/>
        <family val="1"/>
        <charset val="204"/>
      </rPr>
      <t>(Подробно описание на проектното предложение се извършва във формуляра за кандидатстване)</t>
    </r>
  </si>
  <si>
    <t>Община</t>
  </si>
  <si>
    <t>ДА</t>
  </si>
  <si>
    <t>Изберете от падащото меню</t>
  </si>
  <si>
    <t>ЗА СКРИВАНЕ</t>
  </si>
  <si>
    <t xml:space="preserve"> - ще генерира нетни приходи
 - няма да генерира нетни приходи
 (От падащото меню се избира вярната опция)</t>
  </si>
  <si>
    <t>ще генерира нетни приходи</t>
  </si>
  <si>
    <t>няма да генерира нетни приходи</t>
  </si>
  <si>
    <t>Описание:</t>
  </si>
  <si>
    <t>НЕ Е ПРИЛОЖИМО</t>
  </si>
  <si>
    <t xml:space="preserve">(Моля, изберете вярното твърдение от падащото меню. Ако сте отбелязали „Да“, моля, посочете брой създадени работни места и вида на заетостта – временна/сезонна) </t>
  </si>
  <si>
    <t>(Моля, изберете вярното твърдение от падащото меню. Ако сте отбелязали „Да“, моля, посочете вида на иновацията )</t>
  </si>
  <si>
    <t>Не е приложимо</t>
  </si>
  <si>
    <r>
      <t xml:space="preserve">Кандидатствам за:
</t>
    </r>
    <r>
      <rPr>
        <i/>
        <sz val="12"/>
        <color theme="1"/>
        <rFont val="Times New Roman"/>
        <family val="1"/>
        <charset val="204"/>
      </rPr>
      <t>(Изберете от падащото меню)</t>
    </r>
  </si>
  <si>
    <t xml:space="preserve"> ранкинг</t>
  </si>
  <si>
    <r>
      <t xml:space="preserve">Изграждане и/или реконструкция на инфраструктура, която осигурява директна свързаност на населено място с по-висок клас републикански пътища.
</t>
    </r>
    <r>
      <rPr>
        <sz val="10"/>
        <color indexed="8"/>
        <rFont val="Times New Roman"/>
        <family val="1"/>
        <charset val="204"/>
      </rPr>
      <t/>
    </r>
  </si>
  <si>
    <r>
      <rPr>
        <sz val="10"/>
        <color indexed="8"/>
        <rFont val="Times New Roman"/>
        <family val="1"/>
        <charset val="204"/>
      </rPr>
      <t>Чрез инвестициите по проекта ще се осигури директна транспортна свързаност на населено място/населени места на територията на община от селски район с по-висок клас път като поне една улица във всяко едно от населените места, в които ще се изпълнява инвестицията осигурява свързаност на съответното населено място с по-висок клас път.</t>
    </r>
    <r>
      <rPr>
        <b/>
        <sz val="10"/>
        <color indexed="8"/>
        <rFont val="Times New Roman"/>
        <family val="1"/>
        <charset val="204"/>
      </rPr>
      <t xml:space="preserve">
</t>
    </r>
  </si>
  <si>
    <t>Заявен брой точки</t>
  </si>
  <si>
    <t>kriterii_1_3_1</t>
  </si>
  <si>
    <t>kriterii_1_4_6</t>
  </si>
  <si>
    <t>Юридическо лице с нестопанска цел (ЮЛНЦ), регистрирано по Закона за юридическите лица с нестопанска цел</t>
  </si>
  <si>
    <t>Читалище, регистрирано по Закона за народните читалища</t>
  </si>
  <si>
    <t>ВиК оператор</t>
  </si>
  <si>
    <t>Основна информация за проектното предложение</t>
  </si>
  <si>
    <t>1.2. Кратко описание на инвестицията, за която се кандидатства:</t>
  </si>
  <si>
    <r>
      <t xml:space="preserve">Изграждане и/или реконструкция на инфраструктура в Северозападен район
</t>
    </r>
    <r>
      <rPr>
        <sz val="10"/>
        <rFont val="Times New Roman"/>
        <family val="1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</si>
  <si>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r>
      <rPr>
        <b/>
        <sz val="10"/>
        <rFont val="Times New Roman"/>
        <family val="1"/>
        <charset val="204"/>
      </rPr>
      <t>Изграждане и/или реконструкция на инфраструктура, обслужваща общини с високо ниво на безработица</t>
    </r>
    <r>
      <rPr>
        <sz val="10"/>
        <rFont val="Times New Roman"/>
        <family val="1"/>
        <charset val="204"/>
      </rPr>
      <t xml:space="preserve">
Проектът се реализира на територията на община с високо ниво на безработица (по данни на Агенция по заетостта за средногодишното равнище на регистрираната безработица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Агенция по заетостта за средногодишното равнище на регистрираната безработица към 31.12.2016 г.)</t>
    </r>
  </si>
  <si>
    <r>
      <t xml:space="preserve">Упълномощено лице </t>
    </r>
    <r>
      <rPr>
        <i/>
        <sz val="11"/>
        <color theme="1"/>
        <rFont val="Times New Roman"/>
        <family val="1"/>
        <charset val="204"/>
      </rPr>
      <t>(в случай, че има такова)</t>
    </r>
    <r>
      <rPr>
        <b/>
        <sz val="11"/>
        <color theme="1"/>
        <rFont val="Times New Roman"/>
        <family val="1"/>
        <charset val="204"/>
      </rPr>
      <t>:</t>
    </r>
  </si>
  <si>
    <t>Подпис и печат:</t>
  </si>
  <si>
    <t>Дата:</t>
  </si>
  <si>
    <t>Име на кандидата:</t>
  </si>
  <si>
    <t>kandidat</t>
  </si>
  <si>
    <t>EIK</t>
  </si>
  <si>
    <t>kmet_imena</t>
  </si>
  <si>
    <t>EGN_kmet</t>
  </si>
  <si>
    <t>lichna_karta_nomer</t>
  </si>
  <si>
    <t>ime_banka</t>
  </si>
  <si>
    <t>IBAN_nomer</t>
  </si>
  <si>
    <t>BIC_nomer</t>
  </si>
  <si>
    <t>adres_banka</t>
  </si>
  <si>
    <t>adres_kandidat</t>
  </si>
  <si>
    <t>adres_obsthiba</t>
  </si>
  <si>
    <t>adres_oblast</t>
  </si>
  <si>
    <t>adres_post_code</t>
  </si>
  <si>
    <t>adres_ulica</t>
  </si>
  <si>
    <t>adres_ulica_nomer</t>
  </si>
  <si>
    <t>adres_blok_nomer</t>
  </si>
  <si>
    <t>adres_vhod_kandidat</t>
  </si>
  <si>
    <t>adres_apartament</t>
  </si>
  <si>
    <t>mail_ISUN</t>
  </si>
  <si>
    <t>palnom_validnost_lk</t>
  </si>
  <si>
    <t>lk_izdadena</t>
  </si>
  <si>
    <t>palnom_lk_izdadena</t>
  </si>
  <si>
    <t>validnost_lk</t>
  </si>
  <si>
    <t>2.1. Кандидатствам по обява за определяне на прием №:</t>
  </si>
  <si>
    <t>priem_zapoved</t>
  </si>
  <si>
    <t>priem_ot</t>
  </si>
  <si>
    <t>priem_period</t>
  </si>
  <si>
    <t>procent_zaiaven</t>
  </si>
  <si>
    <t>стойност на второ междинно плащане в лева</t>
  </si>
  <si>
    <r>
      <t xml:space="preserve">IV. Заявено изпълнение на критериите за подбор 
</t>
    </r>
    <r>
      <rPr>
        <i/>
        <sz val="12"/>
        <color theme="1"/>
        <rFont val="Times New Roman"/>
        <family val="1"/>
        <charset val="204"/>
      </rPr>
      <t>- Кандидатът отбелязва/посочва в колона „Кандидатствам за“ кое минимално изискване от съответния критерий изпълнява.</t>
    </r>
  </si>
  <si>
    <t>monitor_ulici_novi</t>
  </si>
  <si>
    <t>monitor_ulici_rekon</t>
  </si>
  <si>
    <t>monitor_ulici_other</t>
  </si>
  <si>
    <t>ИЗБЕРЕТЕ ОТ ПАДАЩОТО МЕНЮ</t>
  </si>
  <si>
    <t>monitor_zaetost</t>
  </si>
  <si>
    <t>monitor_vrzaetost</t>
  </si>
  <si>
    <t>monitor_opis_zaetost</t>
  </si>
  <si>
    <t>monitor_opis_vr_zaetost</t>
  </si>
  <si>
    <t>monitor_novi_techn</t>
  </si>
  <si>
    <t>monitor_opis_novi_techn</t>
  </si>
  <si>
    <t>pokazatel_o1</t>
  </si>
  <si>
    <t>pokazatel_o2</t>
  </si>
  <si>
    <t>pokazatel_o3</t>
  </si>
  <si>
    <t>pokazatel_o15</t>
  </si>
  <si>
    <t>Y</t>
  </si>
  <si>
    <t>Въвежда се населеното място, община и област, където ще бъде изпълнена инвестицията.</t>
  </si>
  <si>
    <t>Въвежда се наименование на кандидата.</t>
  </si>
  <si>
    <t>Въвеждат се трите имена по лична карта на кмета на Общината.</t>
  </si>
  <si>
    <t>Въвежда се датата до която е валидна личната карата във формат : дд.мм.гггг</t>
  </si>
  <si>
    <t>Въвежда се издателя на личната карта</t>
  </si>
  <si>
    <t>Въвежда се името на обслужващата банка</t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</si>
  <si>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IBAN на банковата
сметка, по която желаете да се преведе безвъзмездната финансова помощ
по проекта.</t>
    </r>
  </si>
  <si>
    <r>
      <t>Въвеждат се само цифри,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" (интервал) се въвежда ЕИК</t>
    </r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</si>
  <si>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ЕГН
съгласно лична карта.</t>
    </r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</si>
  <si>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номера на личната карта.</t>
    </r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</si>
  <si>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BIC кода на
обслужващата банка.</t>
    </r>
  </si>
  <si>
    <t>Въвежда се адреса на обслужващата банка.</t>
  </si>
  <si>
    <t>В полето се въвежда името на населеното място по седалище на
управление. Пощенският код се въвежда само с цифри без използването на интервал.</t>
  </si>
  <si>
    <t>Въвежда се електронния адрес за кореспонденция.</t>
  </si>
  <si>
    <t>Въвеждат се трите имена по лична карта на упълномощения.</t>
  </si>
  <si>
    <t>Въвежда се кратко описание на предвидените инвестиции по проекта.</t>
  </si>
  <si>
    <t>Въвежда се кратко описание на предвидените инвестиции по видове.</t>
  </si>
  <si>
    <t>Въвежда се номера на обявата за прием.</t>
  </si>
  <si>
    <t>Въвежда се датата на обявата за прием.</t>
  </si>
  <si>
    <t>Въвежда се периода на прием - времеви интервал.</t>
  </si>
  <si>
    <t>Посочва се размера на разходите за които се кандидатства - в лева.</t>
  </si>
  <si>
    <t>2.2. Общ размер на разходите по проекта:</t>
  </si>
  <si>
    <t xml:space="preserve">2.3. Максимален размер на безвъзмездната финансова помощ в процентно съотношение, спрямо допустимите за подпомагане разходи.
</t>
  </si>
  <si>
    <t xml:space="preserve">Общ размер на безвъзмездната финансовата помощ: </t>
  </si>
  <si>
    <t>Въвежда се % (процента) заявено финансово подпомагане.</t>
  </si>
  <si>
    <t>Въвежда се номера на пълномощното и данни за нотариалната заверка за кандидати различни от общини. За кандидати общини  се въвежда заповед на кмета, №/дата.</t>
  </si>
  <si>
    <t>В случай на междинно плащане, изберете от падащото меню отговор "ДА"</t>
  </si>
  <si>
    <t>Описва се етапа на завършеност на заявените за междинно плащане дейности.</t>
  </si>
  <si>
    <t>Записва се стойноста на междинното плащане.</t>
  </si>
  <si>
    <t>ДОПЪЛНИТЕЛНИ РАЗЯСНЕНИЯ ЗА НАЧИНА НА ПОПЪЛВАНЕ</t>
  </si>
  <si>
    <t>Попълва се слея разпечатване на екземпляра, преди сканиране.</t>
  </si>
  <si>
    <t>Точите се отбелязват в зависимост от областта, в която попада съответна община. He се изисква обосновка и прилагане на допълнителни документи,
обосноваващи заявения брой точки</t>
  </si>
  <si>
    <t xml:space="preserve">Отбелязва се чрез избиране на отговор от падащото меню. Отговор "ДА" се избра в слуичаите на изпълнените на условията по съответния критерий. В случай, че няма съответствие с дадения критерий се избрара "Не е приложимо" от падащото меню за всеки критерий. </t>
  </si>
  <si>
    <t>Точите се отбелязват в зависимост от нивото на безработица за съответна община, по данни на Агенция по заетостта за средногодишното равнище на регистрираната безработица към 31.12.2016  г.</t>
  </si>
  <si>
    <t>Отбелязва се в съответствие на проекта.</t>
  </si>
  <si>
    <t>Точите се отбелязват в съответствие на проекта.</t>
  </si>
  <si>
    <t>ДЕКЛАРАТИВНА ЧАСТ</t>
  </si>
  <si>
    <t>От падащото меню се избира дали проекта ще генерира или няма да
генерира нетни приходи</t>
  </si>
  <si>
    <t>Въвеждане на допълнителна информация във Форма за наблюдение и оценка</t>
  </si>
  <si>
    <t>Описва се вида на строителните дейности ( ново и/или реконструкция ); допълват се видове принадлежности към пътя, ако е приложимо.</t>
  </si>
  <si>
    <t>Описва се информация за заетоста която ще се създаде по време на изпълнение на прокета.</t>
  </si>
  <si>
    <t>Описва се информация за заетоста която ще се създаде след изпълнение на прокета.</t>
  </si>
  <si>
    <t>Описва се информация за внедрените нови продукти/процеси/технологии с изпълнение на прокета.</t>
  </si>
  <si>
    <t>Записва се броя на жителите, които ще ползват подобрените услуги/инфраструктура.</t>
  </si>
  <si>
    <t xml:space="preserve"> Строителство, реконструкция и/или рехабилитация на нови и съществуващи улици и тротоари, и съоръженията и принадлежностите към тях.</t>
  </si>
  <si>
    <t xml:space="preserve">Приложение № 7:
Към Условията за кандидатстване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</si>
</sst>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  <numFmt numFmtId="166" formatCode="_-* #,##0.00\ [$лв.-402]_-;\-* #,##0.00\ [$лв.-402]_-;_-* &quot;-&quot;??\ [$лв.-402]_-;_-@_-"/>
    <numFmt numFmtId="167" formatCode="000000000"/>
    <numFmt numFmtId="168" formatCode="_-* #,##0\ _л_в_._-;\-* #,##0\ _л_в_._-;_-* &quot;-&quot;??\ _л_в_.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181">
    <xf numFmtId="0" fontId="0" fillId="0" borderId="0" xfId="0"/>
    <xf numFmtId="0" fontId="13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2" fillId="3" borderId="8" xfId="0" applyFont="1" applyFill="1" applyBorder="1" applyAlignment="1" applyProtection="1">
      <alignment horizontal="center" vertical="center"/>
      <protection hidden="1"/>
    </xf>
    <xf numFmtId="49" fontId="15" fillId="4" borderId="1" xfId="0" applyNumberFormat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right" vertical="center" wrapText="1"/>
    </xf>
    <xf numFmtId="0" fontId="20" fillId="3" borderId="1" xfId="0" applyFont="1" applyFill="1" applyBorder="1" applyAlignment="1" applyProtection="1">
      <alignment horizontal="center" vertical="center" wrapText="1"/>
    </xf>
    <xf numFmtId="49" fontId="21" fillId="4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3" fillId="0" borderId="0" xfId="2"/>
    <xf numFmtId="0" fontId="3" fillId="0" borderId="0" xfId="2" quotePrefix="1"/>
    <xf numFmtId="0" fontId="5" fillId="3" borderId="1" xfId="0" applyFont="1" applyFill="1" applyBorder="1" applyAlignment="1">
      <alignment horizontal="center" wrapText="1"/>
    </xf>
    <xf numFmtId="0" fontId="3" fillId="0" borderId="0" xfId="2" quotePrefix="1" applyFill="1"/>
    <xf numFmtId="0" fontId="4" fillId="3" borderId="1" xfId="0" applyFont="1" applyFill="1" applyBorder="1" applyAlignment="1">
      <alignment horizontal="center" wrapText="1"/>
    </xf>
    <xf numFmtId="0" fontId="5" fillId="0" borderId="0" xfId="0" applyFont="1"/>
    <xf numFmtId="0" fontId="1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6" borderId="0" xfId="0" applyFont="1" applyFill="1" applyBorder="1"/>
    <xf numFmtId="0" fontId="5" fillId="5" borderId="0" xfId="0" applyFont="1" applyFill="1"/>
    <xf numFmtId="0" fontId="5" fillId="0" borderId="0" xfId="0" applyFont="1" applyFill="1" applyBorder="1" applyAlignment="1"/>
    <xf numFmtId="0" fontId="5" fillId="6" borderId="0" xfId="0" applyFont="1" applyFill="1" applyBorder="1" applyAlignment="1"/>
    <xf numFmtId="0" fontId="5" fillId="6" borderId="0" xfId="0" applyFont="1" applyFill="1"/>
    <xf numFmtId="0" fontId="5" fillId="0" borderId="0" xfId="0" applyFont="1" applyAlignment="1"/>
    <xf numFmtId="0" fontId="5" fillId="0" borderId="1" xfId="0" applyFont="1" applyBorder="1" applyAlignment="1"/>
    <xf numFmtId="0" fontId="5" fillId="0" borderId="0" xfId="0" applyFont="1" applyFill="1" applyBorder="1"/>
    <xf numFmtId="0" fontId="5" fillId="3" borderId="1" xfId="0" applyFont="1" applyFill="1" applyBorder="1" applyAlignment="1">
      <alignment horizontal="left" vertical="top"/>
    </xf>
    <xf numFmtId="0" fontId="3" fillId="0" borderId="0" xfId="2" applyFill="1" applyBorder="1"/>
    <xf numFmtId="0" fontId="2" fillId="0" borderId="0" xfId="2" applyFont="1" applyFill="1" applyBorder="1"/>
    <xf numFmtId="0" fontId="3" fillId="0" borderId="0" xfId="2" applyFill="1" applyBorder="1" applyAlignment="1">
      <alignment wrapText="1"/>
    </xf>
    <xf numFmtId="0" fontId="3" fillId="0" borderId="0" xfId="2" applyFill="1" applyBorder="1" applyProtection="1"/>
    <xf numFmtId="0" fontId="2" fillId="0" borderId="0" xfId="2" applyFont="1" applyFill="1" applyBorder="1" applyProtection="1"/>
    <xf numFmtId="14" fontId="3" fillId="0" borderId="0" xfId="2" applyNumberFormat="1" applyFill="1" applyBorder="1" applyAlignment="1">
      <alignment wrapText="1"/>
    </xf>
    <xf numFmtId="0" fontId="3" fillId="0" borderId="0" xfId="2" quotePrefix="1" applyFill="1" applyBorder="1"/>
    <xf numFmtId="0" fontId="3" fillId="0" borderId="0" xfId="2" quotePrefix="1" applyFill="1" applyBorder="1" applyAlignment="1">
      <alignment wrapText="1"/>
    </xf>
    <xf numFmtId="14" fontId="3" fillId="0" borderId="0" xfId="2" applyNumberFormat="1" applyFill="1" applyBorder="1" applyAlignment="1"/>
    <xf numFmtId="0" fontId="3" fillId="0" borderId="0" xfId="2" applyFill="1" applyBorder="1" applyAlignment="1"/>
    <xf numFmtId="3" fontId="3" fillId="0" borderId="0" xfId="2" applyNumberFormat="1" applyFill="1" applyBorder="1" applyAlignment="1">
      <alignment wrapText="1"/>
    </xf>
    <xf numFmtId="0" fontId="1" fillId="0" borderId="0" xfId="2" applyFont="1" applyFill="1" applyBorder="1" applyAlignment="1">
      <alignment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7" fillId="0" borderId="1" xfId="0" applyFont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19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8" borderId="0" xfId="0" applyFont="1" applyFill="1" applyBorder="1" applyAlignment="1">
      <alignment wrapText="1"/>
    </xf>
    <xf numFmtId="0" fontId="6" fillId="8" borderId="1" xfId="0" applyFont="1" applyFill="1" applyBorder="1" applyAlignment="1">
      <alignment wrapText="1"/>
    </xf>
    <xf numFmtId="0" fontId="6" fillId="8" borderId="0" xfId="0" applyFont="1" applyFill="1" applyAlignment="1">
      <alignment wrapText="1"/>
    </xf>
    <xf numFmtId="0" fontId="28" fillId="8" borderId="0" xfId="0" applyFont="1" applyFill="1" applyAlignment="1">
      <alignment wrapText="1"/>
    </xf>
    <xf numFmtId="0" fontId="14" fillId="8" borderId="0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wrapText="1"/>
    </xf>
    <xf numFmtId="0" fontId="29" fillId="8" borderId="0" xfId="0" applyFont="1" applyFill="1" applyBorder="1" applyAlignment="1">
      <alignment wrapText="1"/>
    </xf>
    <xf numFmtId="0" fontId="29" fillId="8" borderId="0" xfId="0" applyFont="1" applyFill="1" applyAlignment="1">
      <alignment wrapText="1"/>
    </xf>
    <xf numFmtId="0" fontId="6" fillId="8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6" fillId="8" borderId="10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horizontal="left" vertical="center" wrapText="1"/>
    </xf>
    <xf numFmtId="0" fontId="29" fillId="8" borderId="1" xfId="0" applyFont="1" applyFill="1" applyBorder="1" applyAlignment="1">
      <alignment horizontal="left" vertical="center" wrapText="1"/>
    </xf>
    <xf numFmtId="0" fontId="29" fillId="8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4" fillId="3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>
      <alignment horizontal="left" wrapText="1"/>
    </xf>
    <xf numFmtId="165" fontId="26" fillId="3" borderId="2" xfId="1" applyNumberFormat="1" applyFont="1" applyFill="1" applyBorder="1" applyAlignment="1">
      <alignment horizontal="center" vertical="center" wrapText="1"/>
    </xf>
    <xf numFmtId="165" fontId="26" fillId="3" borderId="3" xfId="1" applyNumberFormat="1" applyFont="1" applyFill="1" applyBorder="1" applyAlignment="1">
      <alignment horizontal="center" vertical="center" wrapText="1"/>
    </xf>
    <xf numFmtId="165" fontId="26" fillId="3" borderId="4" xfId="1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13" fillId="3" borderId="1" xfId="0" applyFont="1" applyFill="1" applyBorder="1" applyAlignment="1">
      <alignment horizontal="center" vertical="top"/>
    </xf>
    <xf numFmtId="0" fontId="5" fillId="0" borderId="6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44" fontId="4" fillId="3" borderId="2" xfId="4" applyFont="1" applyFill="1" applyBorder="1" applyAlignment="1" applyProtection="1">
      <alignment horizontal="center" wrapText="1"/>
    </xf>
    <xf numFmtId="44" fontId="4" fillId="3" borderId="4" xfId="4" applyFont="1" applyFill="1" applyBorder="1" applyAlignment="1" applyProtection="1">
      <alignment horizontal="center" wrapText="1"/>
    </xf>
    <xf numFmtId="168" fontId="4" fillId="3" borderId="2" xfId="6" applyNumberFormat="1" applyFont="1" applyFill="1" applyBorder="1" applyAlignment="1" applyProtection="1">
      <alignment horizontal="center" vertical="center" wrapText="1"/>
    </xf>
    <xf numFmtId="168" fontId="4" fillId="3" borderId="4" xfId="6" applyNumberFormat="1" applyFont="1" applyFill="1" applyBorder="1" applyAlignment="1" applyProtection="1">
      <alignment horizontal="center" vertical="center" wrapText="1"/>
    </xf>
    <xf numFmtId="44" fontId="4" fillId="0" borderId="1" xfId="4" applyFont="1" applyBorder="1" applyAlignment="1" applyProtection="1">
      <alignment horizontal="center" wrapText="1"/>
      <protection locked="0"/>
    </xf>
    <xf numFmtId="0" fontId="4" fillId="3" borderId="1" xfId="0" applyFont="1" applyFill="1" applyBorder="1" applyAlignment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4" fillId="7" borderId="2" xfId="0" applyFont="1" applyFill="1" applyBorder="1" applyAlignment="1">
      <alignment horizontal="left" vertical="top"/>
    </xf>
    <xf numFmtId="0" fontId="4" fillId="7" borderId="3" xfId="0" applyFont="1" applyFill="1" applyBorder="1" applyAlignment="1">
      <alignment horizontal="left" vertical="top"/>
    </xf>
    <xf numFmtId="0" fontId="4" fillId="7" borderId="4" xfId="0" applyFont="1" applyFill="1" applyBorder="1" applyAlignment="1">
      <alignment horizontal="left" vertical="top"/>
    </xf>
    <xf numFmtId="0" fontId="9" fillId="7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18" fillId="6" borderId="1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22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left" wrapText="1"/>
    </xf>
    <xf numFmtId="0" fontId="4" fillId="7" borderId="1" xfId="0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167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/>
      <protection locked="0"/>
    </xf>
    <xf numFmtId="0" fontId="5" fillId="7" borderId="2" xfId="0" applyFont="1" applyFill="1" applyBorder="1" applyAlignment="1">
      <alignment horizontal="left" vertical="top" wrapText="1"/>
    </xf>
    <xf numFmtId="0" fontId="5" fillId="7" borderId="3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0" borderId="2" xfId="0" applyFont="1" applyBorder="1" applyAlignment="1" applyProtection="1">
      <alignment horizontal="center" vertical="top" wrapText="1"/>
    </xf>
    <xf numFmtId="0" fontId="5" fillId="0" borderId="3" xfId="0" applyFont="1" applyBorder="1" applyAlignment="1" applyProtection="1">
      <alignment horizontal="center" vertical="top" wrapText="1"/>
    </xf>
    <xf numFmtId="0" fontId="5" fillId="0" borderId="4" xfId="0" applyFont="1" applyBorder="1" applyAlignment="1" applyProtection="1">
      <alignment horizontal="center" vertical="top" wrapText="1"/>
    </xf>
    <xf numFmtId="0" fontId="5" fillId="7" borderId="2" xfId="0" applyFont="1" applyFill="1" applyBorder="1" applyAlignment="1">
      <alignment horizontal="left" vertical="top"/>
    </xf>
    <xf numFmtId="0" fontId="5" fillId="7" borderId="3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166" fontId="13" fillId="3" borderId="1" xfId="4" applyNumberFormat="1" applyFont="1" applyFill="1" applyBorder="1" applyAlignment="1" applyProtection="1">
      <alignment horizontal="center" vertical="center" wrapText="1"/>
    </xf>
    <xf numFmtId="0" fontId="4" fillId="7" borderId="2" xfId="0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44" fontId="16" fillId="3" borderId="1" xfId="4" applyFont="1" applyFill="1" applyBorder="1" applyAlignment="1">
      <alignment horizontal="center" wrapText="1"/>
    </xf>
    <xf numFmtId="166" fontId="13" fillId="0" borderId="2" xfId="4" applyNumberFormat="1" applyFont="1" applyBorder="1" applyAlignment="1" applyProtection="1">
      <alignment horizontal="center" vertical="center" wrapText="1"/>
      <protection locked="0"/>
    </xf>
    <xf numFmtId="166" fontId="13" fillId="0" borderId="3" xfId="4" applyNumberFormat="1" applyFont="1" applyBorder="1" applyAlignment="1" applyProtection="1">
      <alignment horizontal="center" vertical="center" wrapText="1"/>
      <protection locked="0"/>
    </xf>
    <xf numFmtId="166" fontId="13" fillId="0" borderId="4" xfId="4" applyNumberFormat="1" applyFont="1" applyBorder="1" applyAlignment="1" applyProtection="1">
      <alignment horizontal="center" vertical="center" wrapText="1"/>
      <protection locked="0"/>
    </xf>
    <xf numFmtId="9" fontId="13" fillId="0" borderId="1" xfId="5" applyFont="1" applyBorder="1" applyAlignment="1" applyProtection="1">
      <alignment horizontal="center" vertical="center" wrapText="1"/>
      <protection locked="0"/>
    </xf>
    <xf numFmtId="0" fontId="27" fillId="0" borderId="2" xfId="0" applyFont="1" applyBorder="1" applyAlignment="1">
      <alignment horizontal="left" vertical="top" wrapText="1"/>
    </xf>
    <xf numFmtId="0" fontId="27" fillId="0" borderId="3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26" fillId="3" borderId="2" xfId="0" applyFont="1" applyFill="1" applyBorder="1" applyAlignment="1" applyProtection="1">
      <alignment horizontal="left" vertical="top" wrapText="1"/>
      <protection hidden="1"/>
    </xf>
    <xf numFmtId="0" fontId="20" fillId="3" borderId="3" xfId="0" applyFont="1" applyFill="1" applyBorder="1" applyAlignment="1" applyProtection="1">
      <alignment horizontal="left" vertical="top" wrapText="1"/>
      <protection hidden="1"/>
    </xf>
    <xf numFmtId="0" fontId="20" fillId="3" borderId="4" xfId="0" applyFont="1" applyFill="1" applyBorder="1" applyAlignment="1" applyProtection="1">
      <alignment horizontal="left" vertical="top" wrapText="1"/>
      <protection hidden="1"/>
    </xf>
    <xf numFmtId="0" fontId="20" fillId="3" borderId="2" xfId="0" applyFont="1" applyFill="1" applyBorder="1" applyAlignment="1" applyProtection="1">
      <alignment horizontal="left" vertical="top" wrapText="1"/>
      <protection hidden="1"/>
    </xf>
    <xf numFmtId="0" fontId="16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/>
    </xf>
    <xf numFmtId="0" fontId="5" fillId="0" borderId="15" xfId="0" applyFont="1" applyBorder="1" applyAlignment="1" applyProtection="1">
      <alignment horizontal="left" vertical="top"/>
      <protection locked="0"/>
    </xf>
    <xf numFmtId="0" fontId="5" fillId="0" borderId="16" xfId="0" applyFont="1" applyBorder="1" applyAlignment="1" applyProtection="1">
      <alignment horizontal="left" vertical="top"/>
      <protection locked="0"/>
    </xf>
    <xf numFmtId="0" fontId="8" fillId="3" borderId="5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12" fillId="3" borderId="1" xfId="0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center" vertical="center" wrapText="1"/>
      <protection hidden="1"/>
    </xf>
    <xf numFmtId="0" fontId="12" fillId="3" borderId="11" xfId="0" applyFont="1" applyFill="1" applyBorder="1" applyAlignment="1" applyProtection="1">
      <alignment horizontal="center" vertical="center" wrapText="1"/>
      <protection hidden="1"/>
    </xf>
    <xf numFmtId="0" fontId="12" fillId="3" borderId="9" xfId="0" applyFont="1" applyFill="1" applyBorder="1" applyAlignment="1" applyProtection="1">
      <alignment horizontal="center" vertical="center" wrapText="1"/>
      <protection hidden="1"/>
    </xf>
    <xf numFmtId="44" fontId="13" fillId="0" borderId="1" xfId="4" applyFont="1" applyBorder="1" applyAlignment="1" applyProtection="1">
      <alignment horizontal="left" vertical="top" wrapText="1"/>
      <protection locked="0"/>
    </xf>
    <xf numFmtId="0" fontId="13" fillId="3" borderId="1" xfId="0" applyFont="1" applyFill="1" applyBorder="1" applyAlignment="1">
      <alignment horizontal="left" vertical="top" wrapText="1"/>
    </xf>
  </cellXfs>
  <cellStyles count="7">
    <cellStyle name="Comma" xfId="6" builtinId="3"/>
    <cellStyle name="Currency" xfId="4" builtinId="4"/>
    <cellStyle name="Currency 2" xfId="1"/>
    <cellStyle name="Normal" xfId="0" builtinId="0"/>
    <cellStyle name="Normal 2" xfId="2"/>
    <cellStyle name="Percent" xfId="5" builtinId="5"/>
    <cellStyle name="Percent 2" xfId="3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819150</xdr:colOff>
      <xdr:row>2</xdr:row>
      <xdr:rowOff>19050</xdr:rowOff>
    </xdr:from>
    <xdr:to>
      <xdr:col>3</xdr:col>
      <xdr:colOff>252371</xdr:colOff>
      <xdr:row>7</xdr:row>
      <xdr:rowOff>116122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971550"/>
          <a:ext cx="2719346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3</xdr:col>
      <xdr:colOff>1304925</xdr:colOff>
      <xdr:row>2</xdr:row>
      <xdr:rowOff>28575</xdr:rowOff>
    </xdr:from>
    <xdr:to>
      <xdr:col>4</xdr:col>
      <xdr:colOff>951672</xdr:colOff>
      <xdr:row>7</xdr:row>
      <xdr:rowOff>125647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981075"/>
          <a:ext cx="1232452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3"/>
  <sheetViews>
    <sheetView tabSelected="1" view="pageBreakPreview" zoomScale="110" zoomScaleNormal="85" zoomScaleSheetLayoutView="110" workbookViewId="0">
      <selection activeCell="D11" sqref="D11:F11"/>
    </sheetView>
  </sheetViews>
  <sheetFormatPr defaultRowHeight="15" x14ac:dyDescent="0.25"/>
  <cols>
    <col min="1" max="1" width="5" style="19" customWidth="1"/>
    <col min="2" max="2" width="19.7109375" style="19" customWidth="1"/>
    <col min="3" max="3" width="29.5703125" style="19" customWidth="1"/>
    <col min="4" max="4" width="23.7109375" style="52" customWidth="1"/>
    <col min="5" max="5" width="21.42578125" style="52" customWidth="1"/>
    <col min="6" max="6" width="24" style="52" customWidth="1"/>
    <col min="7" max="7" width="70.140625" style="57" customWidth="1"/>
    <col min="8" max="13" width="9.140625" style="19" hidden="1" customWidth="1"/>
    <col min="14" max="14" width="0" style="19" hidden="1" customWidth="1"/>
    <col min="15" max="16384" width="9.140625" style="19"/>
  </cols>
  <sheetData>
    <row r="1" spans="1:11" s="20" customFormat="1" ht="37.5" customHeight="1" x14ac:dyDescent="0.25">
      <c r="D1" s="49"/>
      <c r="E1" s="168" t="s">
        <v>270</v>
      </c>
      <c r="F1" s="168"/>
      <c r="G1" s="56"/>
    </row>
    <row r="2" spans="1:11" s="20" customFormat="1" ht="15.75" x14ac:dyDescent="0.25">
      <c r="A2" s="169" t="s">
        <v>172</v>
      </c>
      <c r="B2" s="169"/>
      <c r="C2" s="169"/>
      <c r="D2" s="169"/>
      <c r="E2" s="169"/>
      <c r="F2" s="169"/>
      <c r="G2" s="56"/>
    </row>
    <row r="9" spans="1:11" ht="15" customHeight="1" x14ac:dyDescent="0.25">
      <c r="A9" s="125" t="s">
        <v>0</v>
      </c>
      <c r="B9" s="126"/>
      <c r="C9" s="126"/>
      <c r="D9" s="126"/>
      <c r="E9" s="126"/>
      <c r="F9" s="127"/>
      <c r="G9" s="64" t="s">
        <v>254</v>
      </c>
      <c r="H9" s="21"/>
      <c r="I9" s="21"/>
      <c r="J9" s="21"/>
      <c r="K9" s="21"/>
    </row>
    <row r="10" spans="1:11" ht="32.25" customHeight="1" x14ac:dyDescent="0.25">
      <c r="A10" s="128" t="s">
        <v>1</v>
      </c>
      <c r="B10" s="129"/>
      <c r="C10" s="129"/>
      <c r="D10" s="129"/>
      <c r="E10" s="129"/>
      <c r="F10" s="130"/>
      <c r="G10" s="58"/>
      <c r="H10" s="21"/>
      <c r="I10" s="21"/>
      <c r="J10" s="21"/>
      <c r="K10" s="21"/>
    </row>
    <row r="11" spans="1:11" ht="25.5" customHeight="1" x14ac:dyDescent="0.25">
      <c r="A11" s="112" t="s">
        <v>2</v>
      </c>
      <c r="B11" s="113"/>
      <c r="C11" s="114"/>
      <c r="D11" s="109"/>
      <c r="E11" s="110"/>
      <c r="F11" s="111"/>
      <c r="G11" s="65" t="s">
        <v>226</v>
      </c>
      <c r="H11" s="22"/>
      <c r="I11" s="22"/>
      <c r="J11" s="21"/>
      <c r="K11" s="21"/>
    </row>
    <row r="12" spans="1:11" ht="35.25" customHeight="1" x14ac:dyDescent="0.25">
      <c r="A12" s="132" t="s">
        <v>3</v>
      </c>
      <c r="B12" s="132"/>
      <c r="C12" s="132"/>
      <c r="D12" s="86"/>
      <c r="E12" s="86"/>
      <c r="F12" s="86"/>
      <c r="G12" s="65" t="s">
        <v>225</v>
      </c>
      <c r="H12" s="21"/>
      <c r="I12" s="21"/>
      <c r="J12" s="21"/>
      <c r="K12" s="21"/>
    </row>
    <row r="13" spans="1:11" ht="15.75" customHeight="1" x14ac:dyDescent="0.25">
      <c r="A13" s="123" t="s">
        <v>4</v>
      </c>
      <c r="B13" s="123"/>
      <c r="C13" s="123"/>
      <c r="D13" s="123"/>
      <c r="E13" s="123"/>
      <c r="F13" s="123"/>
      <c r="G13" s="66"/>
      <c r="H13" s="21"/>
      <c r="I13" s="21"/>
      <c r="J13" s="21"/>
      <c r="K13" s="21"/>
    </row>
    <row r="14" spans="1:11" ht="15.75" customHeight="1" x14ac:dyDescent="0.25">
      <c r="A14" s="123" t="s">
        <v>5</v>
      </c>
      <c r="B14" s="123"/>
      <c r="C14" s="123"/>
      <c r="D14" s="123"/>
      <c r="E14" s="123"/>
      <c r="F14" s="123"/>
      <c r="G14" s="67"/>
    </row>
    <row r="15" spans="1:11" ht="30.75" customHeight="1" x14ac:dyDescent="0.25">
      <c r="A15" s="133" t="s">
        <v>6</v>
      </c>
      <c r="B15" s="134"/>
      <c r="C15" s="135"/>
      <c r="D15" s="136">
        <v>0</v>
      </c>
      <c r="E15" s="136"/>
      <c r="F15" s="136"/>
      <c r="G15" s="65" t="s">
        <v>232</v>
      </c>
    </row>
    <row r="16" spans="1:11" ht="15.75" customHeight="1" x14ac:dyDescent="0.25">
      <c r="A16" s="123" t="s">
        <v>7</v>
      </c>
      <c r="B16" s="123"/>
      <c r="C16" s="123"/>
      <c r="D16" s="123"/>
      <c r="E16" s="123"/>
      <c r="F16" s="123"/>
      <c r="G16" s="67"/>
    </row>
    <row r="17" spans="1:8" x14ac:dyDescent="0.25">
      <c r="A17" s="133" t="s">
        <v>8</v>
      </c>
      <c r="B17" s="134"/>
      <c r="C17" s="135"/>
      <c r="D17" s="86"/>
      <c r="E17" s="86"/>
      <c r="F17" s="86"/>
      <c r="G17" s="65" t="s">
        <v>227</v>
      </c>
    </row>
    <row r="18" spans="1:8" ht="26.25" x14ac:dyDescent="0.25">
      <c r="A18" s="124" t="s">
        <v>9</v>
      </c>
      <c r="B18" s="124"/>
      <c r="C18" s="124"/>
      <c r="D18" s="86"/>
      <c r="E18" s="86"/>
      <c r="F18" s="86"/>
      <c r="G18" s="65" t="s">
        <v>233</v>
      </c>
    </row>
    <row r="19" spans="1:8" ht="26.25" x14ac:dyDescent="0.25">
      <c r="A19" s="124" t="s">
        <v>10</v>
      </c>
      <c r="B19" s="124"/>
      <c r="C19" s="124"/>
      <c r="D19" s="86"/>
      <c r="E19" s="86"/>
      <c r="F19" s="86"/>
      <c r="G19" s="65" t="s">
        <v>234</v>
      </c>
    </row>
    <row r="20" spans="1:8" ht="31.5" customHeight="1" x14ac:dyDescent="0.25">
      <c r="A20" s="124" t="s">
        <v>11</v>
      </c>
      <c r="B20" s="124"/>
      <c r="C20" s="124"/>
      <c r="D20" s="86"/>
      <c r="E20" s="86"/>
      <c r="F20" s="86"/>
      <c r="G20" s="65" t="s">
        <v>228</v>
      </c>
    </row>
    <row r="21" spans="1:8" ht="15.75" customHeight="1" x14ac:dyDescent="0.25">
      <c r="A21" s="124" t="s">
        <v>12</v>
      </c>
      <c r="B21" s="124"/>
      <c r="C21" s="124"/>
      <c r="D21" s="86"/>
      <c r="E21" s="86"/>
      <c r="F21" s="86"/>
      <c r="G21" s="65" t="s">
        <v>229</v>
      </c>
    </row>
    <row r="22" spans="1:8" ht="15" customHeight="1" x14ac:dyDescent="0.25">
      <c r="A22" s="123" t="s">
        <v>13</v>
      </c>
      <c r="B22" s="123"/>
      <c r="C22" s="123"/>
      <c r="D22" s="123"/>
      <c r="E22" s="123"/>
      <c r="F22" s="123"/>
      <c r="G22" s="67"/>
    </row>
    <row r="23" spans="1:8" x14ac:dyDescent="0.25">
      <c r="A23" s="124" t="s">
        <v>14</v>
      </c>
      <c r="B23" s="124"/>
      <c r="C23" s="124"/>
      <c r="D23" s="86"/>
      <c r="E23" s="86"/>
      <c r="F23" s="86"/>
      <c r="G23" s="65" t="s">
        <v>230</v>
      </c>
    </row>
    <row r="24" spans="1:8" ht="39" x14ac:dyDescent="0.25">
      <c r="A24" s="124" t="s">
        <v>15</v>
      </c>
      <c r="B24" s="124"/>
      <c r="C24" s="124"/>
      <c r="D24" s="86"/>
      <c r="E24" s="86"/>
      <c r="F24" s="86"/>
      <c r="G24" s="65" t="s">
        <v>231</v>
      </c>
      <c r="H24" s="22"/>
    </row>
    <row r="25" spans="1:8" ht="26.25" x14ac:dyDescent="0.25">
      <c r="A25" s="124" t="s">
        <v>16</v>
      </c>
      <c r="B25" s="124"/>
      <c r="C25" s="124"/>
      <c r="D25" s="86"/>
      <c r="E25" s="86"/>
      <c r="F25" s="86"/>
      <c r="G25" s="65" t="s">
        <v>235</v>
      </c>
      <c r="H25" s="22"/>
    </row>
    <row r="26" spans="1:8" ht="15.75" customHeight="1" x14ac:dyDescent="0.25">
      <c r="A26" s="124" t="s">
        <v>17</v>
      </c>
      <c r="B26" s="124"/>
      <c r="C26" s="124"/>
      <c r="D26" s="86"/>
      <c r="E26" s="86"/>
      <c r="F26" s="86"/>
      <c r="G26" s="59" t="s">
        <v>236</v>
      </c>
      <c r="H26" s="22"/>
    </row>
    <row r="27" spans="1:8" ht="15" customHeight="1" x14ac:dyDescent="0.25">
      <c r="A27" s="123" t="s">
        <v>18</v>
      </c>
      <c r="B27" s="123"/>
      <c r="C27" s="123"/>
      <c r="D27" s="123"/>
      <c r="E27" s="123"/>
      <c r="F27" s="123"/>
      <c r="G27" s="60"/>
    </row>
    <row r="28" spans="1:8" ht="28.5" customHeight="1" x14ac:dyDescent="0.25">
      <c r="A28" s="131" t="s">
        <v>92</v>
      </c>
      <c r="B28" s="131"/>
      <c r="C28" s="131"/>
      <c r="D28" s="86"/>
      <c r="E28" s="86"/>
      <c r="F28" s="86"/>
      <c r="G28" s="73" t="s">
        <v>237</v>
      </c>
    </row>
    <row r="29" spans="1:8" ht="15.75" customHeight="1" x14ac:dyDescent="0.25">
      <c r="A29" s="131" t="s">
        <v>19</v>
      </c>
      <c r="B29" s="131"/>
      <c r="C29" s="131"/>
      <c r="D29" s="137"/>
      <c r="E29" s="138"/>
      <c r="F29" s="139"/>
      <c r="G29" s="73"/>
    </row>
    <row r="30" spans="1:8" ht="15.75" customHeight="1" x14ac:dyDescent="0.25">
      <c r="A30" s="131" t="s">
        <v>20</v>
      </c>
      <c r="B30" s="131"/>
      <c r="C30" s="131"/>
      <c r="D30" s="86"/>
      <c r="E30" s="86"/>
      <c r="F30" s="86"/>
      <c r="G30" s="73"/>
    </row>
    <row r="31" spans="1:8" ht="15.75" customHeight="1" x14ac:dyDescent="0.25">
      <c r="A31" s="131" t="s">
        <v>21</v>
      </c>
      <c r="B31" s="131"/>
      <c r="C31" s="131"/>
      <c r="D31" s="86"/>
      <c r="E31" s="86"/>
      <c r="F31" s="86"/>
      <c r="G31" s="73"/>
    </row>
    <row r="32" spans="1:8" x14ac:dyDescent="0.25">
      <c r="A32" s="131" t="s">
        <v>22</v>
      </c>
      <c r="B32" s="131"/>
      <c r="C32" s="131"/>
      <c r="D32" s="86"/>
      <c r="E32" s="86"/>
      <c r="F32" s="86"/>
      <c r="G32" s="73"/>
    </row>
    <row r="33" spans="1:7" ht="15.75" customHeight="1" x14ac:dyDescent="0.25">
      <c r="A33" s="131" t="s">
        <v>23</v>
      </c>
      <c r="B33" s="131"/>
      <c r="C33" s="131"/>
      <c r="D33" s="86"/>
      <c r="E33" s="86"/>
      <c r="F33" s="86"/>
      <c r="G33" s="73"/>
    </row>
    <row r="34" spans="1:7" ht="15.75" customHeight="1" x14ac:dyDescent="0.25">
      <c r="A34" s="131" t="s">
        <v>24</v>
      </c>
      <c r="B34" s="131"/>
      <c r="C34" s="131"/>
      <c r="D34" s="86"/>
      <c r="E34" s="86"/>
      <c r="F34" s="86"/>
      <c r="G34" s="73"/>
    </row>
    <row r="35" spans="1:7" ht="15.75" customHeight="1" x14ac:dyDescent="0.25">
      <c r="A35" s="131" t="s">
        <v>25</v>
      </c>
      <c r="B35" s="131"/>
      <c r="C35" s="131"/>
      <c r="D35" s="86"/>
      <c r="E35" s="86"/>
      <c r="F35" s="86"/>
      <c r="G35" s="73"/>
    </row>
    <row r="36" spans="1:7" ht="15.75" customHeight="1" x14ac:dyDescent="0.25">
      <c r="A36" s="131" t="s">
        <v>26</v>
      </c>
      <c r="B36" s="131"/>
      <c r="C36" s="131"/>
      <c r="D36" s="86"/>
      <c r="E36" s="86"/>
      <c r="F36" s="86"/>
      <c r="G36" s="73"/>
    </row>
    <row r="37" spans="1:7" ht="51.75" customHeight="1" x14ac:dyDescent="0.25">
      <c r="A37" s="140" t="s">
        <v>27</v>
      </c>
      <c r="B37" s="141"/>
      <c r="C37" s="142"/>
      <c r="D37" s="86"/>
      <c r="E37" s="86"/>
      <c r="F37" s="86"/>
      <c r="G37" s="59" t="s">
        <v>238</v>
      </c>
    </row>
    <row r="38" spans="1:7" x14ac:dyDescent="0.25">
      <c r="A38" s="123" t="s">
        <v>176</v>
      </c>
      <c r="B38" s="123"/>
      <c r="C38" s="123"/>
      <c r="D38" s="123"/>
      <c r="E38" s="123"/>
      <c r="F38" s="123"/>
      <c r="G38" s="60"/>
    </row>
    <row r="39" spans="1:7" x14ac:dyDescent="0.25">
      <c r="A39" s="124" t="s">
        <v>8</v>
      </c>
      <c r="B39" s="124"/>
      <c r="C39" s="124"/>
      <c r="D39" s="86"/>
      <c r="E39" s="86"/>
      <c r="F39" s="86"/>
      <c r="G39" s="65" t="s">
        <v>239</v>
      </c>
    </row>
    <row r="40" spans="1:7" ht="26.25" x14ac:dyDescent="0.25">
      <c r="A40" s="124" t="s">
        <v>9</v>
      </c>
      <c r="B40" s="124"/>
      <c r="C40" s="124"/>
      <c r="D40" s="86"/>
      <c r="E40" s="86"/>
      <c r="F40" s="86"/>
      <c r="G40" s="65" t="s">
        <v>233</v>
      </c>
    </row>
    <row r="41" spans="1:7" ht="26.25" x14ac:dyDescent="0.25">
      <c r="A41" s="124" t="s">
        <v>10</v>
      </c>
      <c r="B41" s="124"/>
      <c r="C41" s="124"/>
      <c r="D41" s="86"/>
      <c r="E41" s="86"/>
      <c r="F41" s="86"/>
      <c r="G41" s="65" t="s">
        <v>234</v>
      </c>
    </row>
    <row r="42" spans="1:7" ht="26.25" x14ac:dyDescent="0.25">
      <c r="A42" s="124" t="s">
        <v>11</v>
      </c>
      <c r="B42" s="124"/>
      <c r="C42" s="124"/>
      <c r="D42" s="86"/>
      <c r="E42" s="86"/>
      <c r="F42" s="86"/>
      <c r="G42" s="65" t="s">
        <v>228</v>
      </c>
    </row>
    <row r="43" spans="1:7" ht="15" customHeight="1" x14ac:dyDescent="0.25">
      <c r="A43" s="124" t="s">
        <v>12</v>
      </c>
      <c r="B43" s="124"/>
      <c r="C43" s="124"/>
      <c r="D43" s="86"/>
      <c r="E43" s="86"/>
      <c r="F43" s="86"/>
      <c r="G43" s="65" t="s">
        <v>229</v>
      </c>
    </row>
    <row r="44" spans="1:7" ht="33.75" customHeight="1" x14ac:dyDescent="0.25">
      <c r="A44" s="124" t="s">
        <v>28</v>
      </c>
      <c r="B44" s="124"/>
      <c r="C44" s="124"/>
      <c r="D44" s="86"/>
      <c r="E44" s="86"/>
      <c r="F44" s="86"/>
      <c r="G44" s="70" t="s">
        <v>250</v>
      </c>
    </row>
    <row r="45" spans="1:7" ht="33.75" customHeight="1" x14ac:dyDescent="0.25">
      <c r="A45" s="124" t="s">
        <v>29</v>
      </c>
      <c r="B45" s="124"/>
      <c r="C45" s="124"/>
      <c r="D45" s="86"/>
      <c r="E45" s="86"/>
      <c r="F45" s="86"/>
      <c r="G45" s="72"/>
    </row>
    <row r="46" spans="1:7" ht="102" customHeight="1" x14ac:dyDescent="0.25">
      <c r="A46" s="115" t="s">
        <v>149</v>
      </c>
      <c r="B46" s="115"/>
      <c r="C46" s="115"/>
      <c r="D46" s="116"/>
      <c r="E46" s="116"/>
      <c r="F46" s="116"/>
      <c r="G46" s="68" t="s">
        <v>240</v>
      </c>
    </row>
    <row r="47" spans="1:7" x14ac:dyDescent="0.25">
      <c r="A47" s="123" t="s">
        <v>30</v>
      </c>
      <c r="B47" s="123"/>
      <c r="C47" s="123"/>
      <c r="D47" s="123"/>
      <c r="E47" s="123"/>
      <c r="F47" s="123"/>
      <c r="G47" s="60"/>
    </row>
    <row r="48" spans="1:7" ht="15.75" customHeight="1" x14ac:dyDescent="0.25">
      <c r="A48" s="76" t="s">
        <v>31</v>
      </c>
      <c r="B48" s="76"/>
      <c r="C48" s="76"/>
      <c r="D48" s="76"/>
      <c r="E48" s="76"/>
      <c r="F48" s="76"/>
      <c r="G48" s="60"/>
    </row>
    <row r="49" spans="1:13" ht="33.75" customHeight="1" x14ac:dyDescent="0.25">
      <c r="A49" s="76" t="s">
        <v>269</v>
      </c>
      <c r="B49" s="76"/>
      <c r="C49" s="76"/>
      <c r="D49" s="76"/>
      <c r="E49" s="76"/>
      <c r="F49" s="76"/>
      <c r="G49" s="60"/>
    </row>
    <row r="50" spans="1:13" ht="15.75" customHeight="1" x14ac:dyDescent="0.25">
      <c r="A50" s="97" t="s">
        <v>173</v>
      </c>
      <c r="B50" s="97"/>
      <c r="C50" s="97"/>
      <c r="D50" s="97"/>
      <c r="E50" s="97"/>
      <c r="F50" s="97"/>
      <c r="G50" s="60"/>
    </row>
    <row r="51" spans="1:13" ht="76.5" customHeight="1" x14ac:dyDescent="0.25">
      <c r="A51" s="98" t="s">
        <v>32</v>
      </c>
      <c r="B51" s="98"/>
      <c r="C51" s="98"/>
      <c r="D51" s="86"/>
      <c r="E51" s="86"/>
      <c r="F51" s="86"/>
      <c r="G51" s="68" t="s">
        <v>241</v>
      </c>
    </row>
    <row r="52" spans="1:13" ht="76.5" customHeight="1" x14ac:dyDescent="0.25">
      <c r="A52" s="98" t="s">
        <v>33</v>
      </c>
      <c r="B52" s="98"/>
      <c r="C52" s="98"/>
      <c r="D52" s="86"/>
      <c r="E52" s="86"/>
      <c r="F52" s="86"/>
      <c r="G52" s="68" t="s">
        <v>241</v>
      </c>
    </row>
    <row r="53" spans="1:13" ht="76.5" customHeight="1" x14ac:dyDescent="0.25">
      <c r="A53" s="98" t="s">
        <v>34</v>
      </c>
      <c r="B53" s="98"/>
      <c r="C53" s="98"/>
      <c r="D53" s="86"/>
      <c r="E53" s="86"/>
      <c r="F53" s="86"/>
      <c r="G53" s="68" t="s">
        <v>241</v>
      </c>
    </row>
    <row r="54" spans="1:13" ht="76.5" customHeight="1" x14ac:dyDescent="0.25">
      <c r="A54" s="98" t="s">
        <v>35</v>
      </c>
      <c r="B54" s="98"/>
      <c r="C54" s="98"/>
      <c r="D54" s="86"/>
      <c r="E54" s="86"/>
      <c r="F54" s="86"/>
      <c r="G54" s="68" t="s">
        <v>241</v>
      </c>
    </row>
    <row r="55" spans="1:13" ht="76.5" customHeight="1" x14ac:dyDescent="0.25">
      <c r="A55" s="98" t="s">
        <v>36</v>
      </c>
      <c r="B55" s="98"/>
      <c r="C55" s="98"/>
      <c r="D55" s="86"/>
      <c r="E55" s="86"/>
      <c r="F55" s="86"/>
      <c r="G55" s="68" t="s">
        <v>241</v>
      </c>
      <c r="I55" s="23" t="s">
        <v>153</v>
      </c>
    </row>
    <row r="56" spans="1:13" ht="15.75" customHeight="1" x14ac:dyDescent="0.25">
      <c r="A56" s="148" t="s">
        <v>37</v>
      </c>
      <c r="B56" s="149"/>
      <c r="C56" s="150"/>
      <c r="D56" s="143" t="s">
        <v>150</v>
      </c>
      <c r="E56" s="144"/>
      <c r="F56" s="145"/>
      <c r="G56" s="61"/>
      <c r="I56" s="24" t="s">
        <v>152</v>
      </c>
      <c r="J56" s="19" t="s">
        <v>150</v>
      </c>
      <c r="K56" s="19" t="s">
        <v>169</v>
      </c>
      <c r="L56" s="19" t="s">
        <v>170</v>
      </c>
      <c r="M56" s="19" t="s">
        <v>171</v>
      </c>
    </row>
    <row r="57" spans="1:13" ht="15.75" customHeight="1" x14ac:dyDescent="0.25">
      <c r="A57" s="146" t="s">
        <v>203</v>
      </c>
      <c r="B57" s="147"/>
      <c r="C57" s="147"/>
      <c r="D57" s="109"/>
      <c r="E57" s="110"/>
      <c r="F57" s="111"/>
      <c r="G57" s="59" t="s">
        <v>242</v>
      </c>
    </row>
    <row r="58" spans="1:13" ht="15" customHeight="1" x14ac:dyDescent="0.25">
      <c r="A58" s="131" t="s">
        <v>38</v>
      </c>
      <c r="B58" s="131"/>
      <c r="C58" s="131"/>
      <c r="D58" s="109"/>
      <c r="E58" s="110"/>
      <c r="F58" s="111"/>
      <c r="G58" s="59" t="s">
        <v>243</v>
      </c>
    </row>
    <row r="59" spans="1:13" ht="15.75" customHeight="1" x14ac:dyDescent="0.25">
      <c r="A59" s="131" t="s">
        <v>39</v>
      </c>
      <c r="B59" s="131"/>
      <c r="C59" s="131"/>
      <c r="D59" s="109"/>
      <c r="E59" s="110"/>
      <c r="F59" s="111"/>
      <c r="G59" s="59" t="s">
        <v>244</v>
      </c>
    </row>
    <row r="60" spans="1:13" ht="49.5" customHeight="1" x14ac:dyDescent="0.25">
      <c r="A60" s="152" t="s">
        <v>246</v>
      </c>
      <c r="B60" s="153"/>
      <c r="C60" s="154"/>
      <c r="D60" s="157">
        <v>0</v>
      </c>
      <c r="E60" s="158"/>
      <c r="F60" s="159"/>
      <c r="G60" s="68" t="s">
        <v>245</v>
      </c>
    </row>
    <row r="61" spans="1:13" ht="49.5" customHeight="1" x14ac:dyDescent="0.25">
      <c r="A61" s="152" t="s">
        <v>247</v>
      </c>
      <c r="B61" s="153"/>
      <c r="C61" s="154"/>
      <c r="D61" s="160">
        <v>0</v>
      </c>
      <c r="E61" s="160"/>
      <c r="F61" s="160"/>
      <c r="G61" s="68" t="s">
        <v>249</v>
      </c>
    </row>
    <row r="62" spans="1:13" ht="49.5" customHeight="1" x14ac:dyDescent="0.25">
      <c r="A62" s="108" t="s">
        <v>248</v>
      </c>
      <c r="B62" s="108"/>
      <c r="C62" s="108"/>
      <c r="D62" s="151">
        <f>D60*D61</f>
        <v>0</v>
      </c>
      <c r="E62" s="151"/>
      <c r="F62" s="151"/>
      <c r="G62" s="60"/>
    </row>
    <row r="63" spans="1:13" ht="15.75" customHeight="1" x14ac:dyDescent="0.25">
      <c r="A63" s="108" t="s">
        <v>40</v>
      </c>
      <c r="B63" s="108"/>
      <c r="C63" s="108"/>
      <c r="D63" s="156">
        <f>D66+D69</f>
        <v>0</v>
      </c>
      <c r="E63" s="156"/>
      <c r="F63" s="156"/>
      <c r="G63" s="60"/>
      <c r="H63" s="23" t="s">
        <v>153</v>
      </c>
    </row>
    <row r="64" spans="1:13" ht="36" customHeight="1" x14ac:dyDescent="0.25">
      <c r="A64" s="132" t="s">
        <v>41</v>
      </c>
      <c r="B64" s="132"/>
      <c r="C64" s="132"/>
      <c r="D64" s="117" t="s">
        <v>152</v>
      </c>
      <c r="E64" s="117"/>
      <c r="F64" s="117"/>
      <c r="G64" s="68" t="s">
        <v>251</v>
      </c>
      <c r="H64" s="24" t="s">
        <v>152</v>
      </c>
      <c r="I64" s="24" t="s">
        <v>151</v>
      </c>
      <c r="J64" s="24" t="s">
        <v>158</v>
      </c>
    </row>
    <row r="65" spans="1:13" ht="60" customHeight="1" x14ac:dyDescent="0.25">
      <c r="A65" s="155" t="s">
        <v>42</v>
      </c>
      <c r="B65" s="155"/>
      <c r="C65" s="155"/>
      <c r="D65" s="86"/>
      <c r="E65" s="86"/>
      <c r="F65" s="86"/>
      <c r="G65" s="68" t="s">
        <v>252</v>
      </c>
    </row>
    <row r="66" spans="1:13" ht="21.75" customHeight="1" x14ac:dyDescent="0.25">
      <c r="A66" s="131" t="s">
        <v>94</v>
      </c>
      <c r="B66" s="131"/>
      <c r="C66" s="131"/>
      <c r="D66" s="179">
        <v>0</v>
      </c>
      <c r="E66" s="179"/>
      <c r="F66" s="179"/>
      <c r="G66" s="68" t="s">
        <v>253</v>
      </c>
    </row>
    <row r="67" spans="1:13" ht="33" customHeight="1" x14ac:dyDescent="0.25">
      <c r="A67" s="152" t="s">
        <v>93</v>
      </c>
      <c r="B67" s="153"/>
      <c r="C67" s="154"/>
      <c r="D67" s="117" t="s">
        <v>152</v>
      </c>
      <c r="E67" s="117"/>
      <c r="F67" s="117"/>
      <c r="G67" s="68" t="s">
        <v>251</v>
      </c>
    </row>
    <row r="68" spans="1:13" ht="60" customHeight="1" x14ac:dyDescent="0.25">
      <c r="A68" s="155" t="s">
        <v>42</v>
      </c>
      <c r="B68" s="155"/>
      <c r="C68" s="155"/>
      <c r="D68" s="86"/>
      <c r="E68" s="86"/>
      <c r="F68" s="86"/>
      <c r="G68" s="68" t="s">
        <v>252</v>
      </c>
    </row>
    <row r="69" spans="1:13" ht="21.75" customHeight="1" x14ac:dyDescent="0.25">
      <c r="A69" s="131" t="s">
        <v>208</v>
      </c>
      <c r="B69" s="131"/>
      <c r="C69" s="131"/>
      <c r="D69" s="179">
        <v>0</v>
      </c>
      <c r="E69" s="179"/>
      <c r="F69" s="179"/>
      <c r="G69" s="68" t="s">
        <v>253</v>
      </c>
    </row>
    <row r="70" spans="1:13" ht="52.5" customHeight="1" x14ac:dyDescent="0.25">
      <c r="A70" s="180" t="s">
        <v>209</v>
      </c>
      <c r="B70" s="180"/>
      <c r="C70" s="180"/>
      <c r="D70" s="180"/>
      <c r="E70" s="180"/>
      <c r="F70" s="180"/>
      <c r="G70" s="60"/>
    </row>
    <row r="71" spans="1:13" ht="8.25" customHeight="1" x14ac:dyDescent="0.25">
      <c r="A71" s="6"/>
      <c r="B71" s="6"/>
      <c r="C71" s="6"/>
      <c r="D71" s="50"/>
      <c r="E71" s="50"/>
      <c r="F71" s="50"/>
      <c r="G71" s="58"/>
      <c r="H71" s="25"/>
    </row>
    <row r="72" spans="1:13" ht="47.25" customHeight="1" x14ac:dyDescent="0.25">
      <c r="A72" s="88" t="s">
        <v>43</v>
      </c>
      <c r="B72" s="89"/>
      <c r="C72" s="89"/>
      <c r="D72" s="89"/>
      <c r="E72" s="89"/>
      <c r="F72" s="90"/>
      <c r="G72" s="74" t="s">
        <v>257</v>
      </c>
      <c r="H72" s="25"/>
    </row>
    <row r="73" spans="1:13" ht="47.25" x14ac:dyDescent="0.25">
      <c r="A73" s="7" t="s">
        <v>21</v>
      </c>
      <c r="B73" s="176" t="s">
        <v>112</v>
      </c>
      <c r="C73" s="177"/>
      <c r="D73" s="178"/>
      <c r="E73" s="1" t="s">
        <v>111</v>
      </c>
      <c r="F73" s="1" t="s">
        <v>162</v>
      </c>
      <c r="G73" s="74"/>
      <c r="H73" s="25"/>
    </row>
    <row r="74" spans="1:13" ht="81" customHeight="1" x14ac:dyDescent="0.25">
      <c r="A74" s="10" t="s">
        <v>95</v>
      </c>
      <c r="B74" s="167" t="s">
        <v>174</v>
      </c>
      <c r="C74" s="165"/>
      <c r="D74" s="166"/>
      <c r="E74" s="44">
        <v>3</v>
      </c>
      <c r="F74" s="44">
        <f>SUM(M75:M76)</f>
        <v>0</v>
      </c>
      <c r="G74" s="58"/>
      <c r="H74" s="23" t="s">
        <v>153</v>
      </c>
      <c r="M74" s="23" t="s">
        <v>163</v>
      </c>
    </row>
    <row r="75" spans="1:13" ht="36.75" customHeight="1" x14ac:dyDescent="0.25">
      <c r="A75" s="11" t="s">
        <v>96</v>
      </c>
      <c r="B75" s="161" t="s">
        <v>45</v>
      </c>
      <c r="C75" s="162"/>
      <c r="D75" s="163"/>
      <c r="E75" s="2">
        <v>2</v>
      </c>
      <c r="F75" s="47" t="s">
        <v>152</v>
      </c>
      <c r="G75" s="73" t="s">
        <v>256</v>
      </c>
      <c r="H75" s="26" t="s">
        <v>152</v>
      </c>
      <c r="I75" s="27" t="s">
        <v>151</v>
      </c>
      <c r="J75" s="27" t="s">
        <v>161</v>
      </c>
      <c r="K75" s="27"/>
      <c r="M75" s="27">
        <f>IF(F75="да",E75,0)</f>
        <v>0</v>
      </c>
    </row>
    <row r="76" spans="1:13" ht="36.75" customHeight="1" x14ac:dyDescent="0.25">
      <c r="A76" s="11" t="s">
        <v>97</v>
      </c>
      <c r="B76" s="161" t="s">
        <v>46</v>
      </c>
      <c r="C76" s="162"/>
      <c r="D76" s="163"/>
      <c r="E76" s="3">
        <v>3</v>
      </c>
      <c r="F76" s="47" t="s">
        <v>152</v>
      </c>
      <c r="G76" s="73"/>
      <c r="H76" s="25"/>
      <c r="M76" s="27">
        <f>IF(F76="да",E76,0)</f>
        <v>0</v>
      </c>
    </row>
    <row r="77" spans="1:13" ht="111" customHeight="1" x14ac:dyDescent="0.25">
      <c r="A77" s="10" t="s">
        <v>98</v>
      </c>
      <c r="B77" s="164" t="s">
        <v>175</v>
      </c>
      <c r="C77" s="165"/>
      <c r="D77" s="166"/>
      <c r="E77" s="44">
        <v>9</v>
      </c>
      <c r="F77" s="44">
        <f>SUM(M78:M80)</f>
        <v>0</v>
      </c>
      <c r="G77" s="58"/>
      <c r="H77" s="25"/>
    </row>
    <row r="78" spans="1:13" ht="32.25" customHeight="1" x14ac:dyDescent="0.25">
      <c r="A78" s="11" t="s">
        <v>99</v>
      </c>
      <c r="B78" s="161" t="s">
        <v>47</v>
      </c>
      <c r="C78" s="162"/>
      <c r="D78" s="163"/>
      <c r="E78" s="4">
        <v>5</v>
      </c>
      <c r="F78" s="47" t="s">
        <v>152</v>
      </c>
      <c r="G78" s="70" t="s">
        <v>258</v>
      </c>
      <c r="H78" s="25"/>
      <c r="M78" s="27">
        <f>IF(F78="да",E78,0)</f>
        <v>0</v>
      </c>
    </row>
    <row r="79" spans="1:13" ht="33" customHeight="1" x14ac:dyDescent="0.25">
      <c r="A79" s="11" t="s">
        <v>100</v>
      </c>
      <c r="B79" s="161" t="s">
        <v>48</v>
      </c>
      <c r="C79" s="162"/>
      <c r="D79" s="163"/>
      <c r="E79" s="4">
        <v>7</v>
      </c>
      <c r="F79" s="47" t="s">
        <v>152</v>
      </c>
      <c r="G79" s="71"/>
      <c r="H79" s="25"/>
      <c r="M79" s="27">
        <f>IF(F79="да",E79,0)</f>
        <v>0</v>
      </c>
    </row>
    <row r="80" spans="1:13" ht="33" customHeight="1" x14ac:dyDescent="0.25">
      <c r="A80" s="11" t="s">
        <v>101</v>
      </c>
      <c r="B80" s="161" t="s">
        <v>49</v>
      </c>
      <c r="C80" s="162"/>
      <c r="D80" s="163"/>
      <c r="E80" s="4">
        <v>9</v>
      </c>
      <c r="F80" s="47" t="s">
        <v>152</v>
      </c>
      <c r="G80" s="72"/>
      <c r="H80" s="25"/>
      <c r="M80" s="27">
        <f>IF(F80="да",E80,0)</f>
        <v>0</v>
      </c>
    </row>
    <row r="81" spans="1:26" ht="49.5" customHeight="1" x14ac:dyDescent="0.25">
      <c r="A81" s="10" t="s">
        <v>102</v>
      </c>
      <c r="B81" s="167" t="s">
        <v>164</v>
      </c>
      <c r="C81" s="165"/>
      <c r="D81" s="166"/>
      <c r="E81" s="44">
        <v>18</v>
      </c>
      <c r="F81" s="51">
        <f>SUM(M82)</f>
        <v>0</v>
      </c>
      <c r="G81" s="58"/>
      <c r="H81" s="25"/>
    </row>
    <row r="82" spans="1:26" ht="74.25" customHeight="1" x14ac:dyDescent="0.25">
      <c r="A82" s="11" t="s">
        <v>110</v>
      </c>
      <c r="B82" s="161" t="s">
        <v>165</v>
      </c>
      <c r="C82" s="162"/>
      <c r="D82" s="163"/>
      <c r="E82" s="4">
        <v>18</v>
      </c>
      <c r="F82" s="47" t="s">
        <v>152</v>
      </c>
      <c r="G82" s="68" t="s">
        <v>259</v>
      </c>
      <c r="H82" s="25"/>
      <c r="M82" s="27">
        <f>IF(F82="да",E82,0)</f>
        <v>0</v>
      </c>
    </row>
    <row r="83" spans="1:26" ht="51" customHeight="1" x14ac:dyDescent="0.25">
      <c r="A83" s="10" t="s">
        <v>103</v>
      </c>
      <c r="B83" s="167" t="s">
        <v>113</v>
      </c>
      <c r="C83" s="165"/>
      <c r="D83" s="166"/>
      <c r="E83" s="44">
        <v>20</v>
      </c>
      <c r="F83" s="51">
        <f>SUM(M84:M89)</f>
        <v>0</v>
      </c>
      <c r="G83" s="58"/>
      <c r="H83" s="25"/>
    </row>
    <row r="84" spans="1:26" ht="105" customHeight="1" x14ac:dyDescent="0.25">
      <c r="A84" s="11" t="s">
        <v>104</v>
      </c>
      <c r="B84" s="161" t="s">
        <v>50</v>
      </c>
      <c r="C84" s="162"/>
      <c r="D84" s="163"/>
      <c r="E84" s="4">
        <v>10</v>
      </c>
      <c r="F84" s="47" t="s">
        <v>152</v>
      </c>
      <c r="G84" s="70" t="s">
        <v>260</v>
      </c>
      <c r="H84" s="25"/>
      <c r="M84" s="27">
        <f t="shared" ref="M84:M89" si="0">IF(F84="да",E84,0)</f>
        <v>0</v>
      </c>
    </row>
    <row r="85" spans="1:26" ht="110.25" customHeight="1" x14ac:dyDescent="0.25">
      <c r="A85" s="8" t="s">
        <v>105</v>
      </c>
      <c r="B85" s="161" t="s">
        <v>51</v>
      </c>
      <c r="C85" s="162"/>
      <c r="D85" s="163"/>
      <c r="E85" s="4">
        <v>12</v>
      </c>
      <c r="F85" s="47" t="s">
        <v>152</v>
      </c>
      <c r="G85" s="71"/>
      <c r="H85" s="25"/>
      <c r="M85" s="27">
        <f t="shared" si="0"/>
        <v>0</v>
      </c>
    </row>
    <row r="86" spans="1:26" ht="109.5" customHeight="1" x14ac:dyDescent="0.25">
      <c r="A86" s="8" t="s">
        <v>106</v>
      </c>
      <c r="B86" s="161" t="s">
        <v>52</v>
      </c>
      <c r="C86" s="162"/>
      <c r="D86" s="163"/>
      <c r="E86" s="4">
        <v>14</v>
      </c>
      <c r="F86" s="47" t="s">
        <v>152</v>
      </c>
      <c r="G86" s="71"/>
      <c r="H86" s="25"/>
      <c r="M86" s="27">
        <f t="shared" si="0"/>
        <v>0</v>
      </c>
    </row>
    <row r="87" spans="1:26" ht="110.25" customHeight="1" x14ac:dyDescent="0.25">
      <c r="A87" s="8" t="s">
        <v>107</v>
      </c>
      <c r="B87" s="161" t="s">
        <v>53</v>
      </c>
      <c r="C87" s="162"/>
      <c r="D87" s="163"/>
      <c r="E87" s="4">
        <v>16</v>
      </c>
      <c r="F87" s="47" t="s">
        <v>152</v>
      </c>
      <c r="G87" s="71"/>
      <c r="H87" s="25"/>
      <c r="M87" s="27">
        <f t="shared" si="0"/>
        <v>0</v>
      </c>
    </row>
    <row r="88" spans="1:26" ht="108" customHeight="1" x14ac:dyDescent="0.25">
      <c r="A88" s="8" t="s">
        <v>108</v>
      </c>
      <c r="B88" s="161" t="s">
        <v>54</v>
      </c>
      <c r="C88" s="162"/>
      <c r="D88" s="163"/>
      <c r="E88" s="5">
        <v>18</v>
      </c>
      <c r="F88" s="47" t="s">
        <v>152</v>
      </c>
      <c r="G88" s="71"/>
      <c r="H88" s="25"/>
      <c r="M88" s="27">
        <f t="shared" si="0"/>
        <v>0</v>
      </c>
    </row>
    <row r="89" spans="1:26" ht="105" customHeight="1" x14ac:dyDescent="0.25">
      <c r="A89" s="8" t="s">
        <v>109</v>
      </c>
      <c r="B89" s="161" t="s">
        <v>55</v>
      </c>
      <c r="C89" s="162"/>
      <c r="D89" s="163"/>
      <c r="E89" s="5">
        <v>20</v>
      </c>
      <c r="F89" s="47" t="s">
        <v>152</v>
      </c>
      <c r="G89" s="72"/>
      <c r="H89" s="25"/>
      <c r="M89" s="27">
        <f t="shared" si="0"/>
        <v>0</v>
      </c>
    </row>
    <row r="90" spans="1:26" ht="16.5" customHeight="1" x14ac:dyDescent="0.25">
      <c r="A90" s="9"/>
      <c r="B90" s="175" t="s">
        <v>44</v>
      </c>
      <c r="C90" s="175"/>
      <c r="D90" s="175"/>
      <c r="E90" s="1">
        <f>+E74+E77+E81+E83</f>
        <v>50</v>
      </c>
      <c r="G90" s="62"/>
      <c r="H90" s="25"/>
    </row>
    <row r="91" spans="1:26" ht="78.75" customHeight="1" x14ac:dyDescent="0.25">
      <c r="A91" s="9"/>
      <c r="B91" s="175" t="s">
        <v>166</v>
      </c>
      <c r="C91" s="175"/>
      <c r="D91" s="175"/>
      <c r="E91" s="69">
        <f>IF((F83+F81+F77+F74)&gt;E90,"Моля проверете заявените приоритети, надвишава се максималния брой точки",(F83+F81+F77+F74))</f>
        <v>0</v>
      </c>
      <c r="G91" s="62"/>
      <c r="H91" s="25"/>
    </row>
    <row r="92" spans="1:26" ht="3" customHeight="1" x14ac:dyDescent="0.25">
      <c r="A92" s="25"/>
      <c r="B92" s="25"/>
      <c r="C92" s="25"/>
      <c r="D92" s="53"/>
      <c r="E92" s="53"/>
      <c r="F92" s="53"/>
      <c r="G92" s="58"/>
      <c r="H92" s="25"/>
    </row>
    <row r="93" spans="1:26" s="28" customFormat="1" ht="3" customHeight="1" x14ac:dyDescent="0.25">
      <c r="D93" s="52"/>
      <c r="E93" s="52"/>
      <c r="F93" s="52"/>
      <c r="G93" s="60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s="28" customFormat="1" ht="15" customHeight="1" x14ac:dyDescent="0.25">
      <c r="A94" s="118" t="s">
        <v>56</v>
      </c>
      <c r="B94" s="119"/>
      <c r="C94" s="119"/>
      <c r="D94" s="119"/>
      <c r="E94" s="119"/>
      <c r="F94" s="120"/>
      <c r="G94" s="63" t="s">
        <v>261</v>
      </c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s="28" customFormat="1" ht="15" customHeight="1" x14ac:dyDescent="0.25">
      <c r="A95" s="121" t="s">
        <v>57</v>
      </c>
      <c r="B95" s="121"/>
      <c r="C95" s="121"/>
      <c r="D95" s="121"/>
      <c r="E95" s="121"/>
      <c r="F95" s="121"/>
      <c r="G95" s="60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s="28" customFormat="1" ht="111.75" customHeight="1" x14ac:dyDescent="0.25">
      <c r="A96" s="12">
        <v>1</v>
      </c>
      <c r="B96" s="122" t="s">
        <v>114</v>
      </c>
      <c r="C96" s="122"/>
      <c r="D96" s="122"/>
      <c r="E96" s="122"/>
      <c r="F96" s="122"/>
      <c r="G96" s="60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s="28" customFormat="1" ht="48.75" customHeight="1" x14ac:dyDescent="0.25">
      <c r="A97" s="12">
        <v>2</v>
      </c>
      <c r="B97" s="93" t="s">
        <v>58</v>
      </c>
      <c r="C97" s="93"/>
      <c r="D97" s="93"/>
      <c r="E97" s="93"/>
      <c r="F97" s="93"/>
      <c r="G97" s="60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s="28" customFormat="1" ht="21" customHeight="1" x14ac:dyDescent="0.25">
      <c r="A98" s="12">
        <v>3</v>
      </c>
      <c r="B98" s="93" t="s">
        <v>59</v>
      </c>
      <c r="C98" s="93"/>
      <c r="D98" s="93"/>
      <c r="E98" s="93"/>
      <c r="F98" s="93"/>
      <c r="G98" s="60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s="28" customFormat="1" ht="20.25" customHeight="1" x14ac:dyDescent="0.25">
      <c r="A99" s="12">
        <v>4</v>
      </c>
      <c r="B99" s="93" t="s">
        <v>60</v>
      </c>
      <c r="C99" s="93"/>
      <c r="D99" s="93"/>
      <c r="E99" s="93"/>
      <c r="F99" s="93"/>
      <c r="G99" s="60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s="28" customFormat="1" ht="21" customHeight="1" x14ac:dyDescent="0.25">
      <c r="A100" s="12">
        <v>5</v>
      </c>
      <c r="B100" s="93" t="s">
        <v>61</v>
      </c>
      <c r="C100" s="93"/>
      <c r="D100" s="93"/>
      <c r="E100" s="93"/>
      <c r="F100" s="93"/>
      <c r="G100" s="60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s="28" customFormat="1" ht="47.25" customHeight="1" x14ac:dyDescent="0.25">
      <c r="A101" s="12">
        <v>6</v>
      </c>
      <c r="B101" s="93" t="s">
        <v>62</v>
      </c>
      <c r="C101" s="93"/>
      <c r="D101" s="93"/>
      <c r="E101" s="93"/>
      <c r="F101" s="93"/>
      <c r="G101" s="60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s="28" customFormat="1" ht="20.25" customHeight="1" x14ac:dyDescent="0.25">
      <c r="A102" s="12">
        <v>7</v>
      </c>
      <c r="B102" s="93" t="s">
        <v>63</v>
      </c>
      <c r="C102" s="93"/>
      <c r="D102" s="93"/>
      <c r="E102" s="93"/>
      <c r="F102" s="93"/>
      <c r="G102" s="60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s="28" customFormat="1" ht="83.25" customHeight="1" x14ac:dyDescent="0.25">
      <c r="A103" s="12">
        <v>8</v>
      </c>
      <c r="B103" s="93" t="s">
        <v>64</v>
      </c>
      <c r="C103" s="93"/>
      <c r="D103" s="93"/>
      <c r="E103" s="93"/>
      <c r="F103" s="93"/>
      <c r="G103" s="60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s="28" customFormat="1" ht="66.75" customHeight="1" x14ac:dyDescent="0.25">
      <c r="A104" s="12">
        <v>9</v>
      </c>
      <c r="B104" s="93" t="s">
        <v>65</v>
      </c>
      <c r="C104" s="93"/>
      <c r="D104" s="93"/>
      <c r="E104" s="93"/>
      <c r="F104" s="93"/>
      <c r="G104" s="60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s="28" customFormat="1" ht="15" customHeight="1" x14ac:dyDescent="0.25">
      <c r="A105" s="12">
        <v>10</v>
      </c>
      <c r="B105" s="93" t="s">
        <v>66</v>
      </c>
      <c r="C105" s="93"/>
      <c r="D105" s="93"/>
      <c r="E105" s="93"/>
      <c r="F105" s="93"/>
      <c r="G105" s="75" t="s">
        <v>262</v>
      </c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s="28" customFormat="1" ht="49.5" customHeight="1" x14ac:dyDescent="0.25">
      <c r="A106" s="29"/>
      <c r="B106" s="93" t="s">
        <v>154</v>
      </c>
      <c r="C106" s="94"/>
      <c r="D106" s="94"/>
      <c r="E106" s="94"/>
      <c r="F106" s="47" t="s">
        <v>213</v>
      </c>
      <c r="G106" s="75"/>
      <c r="H106" s="19"/>
      <c r="I106" s="23" t="s">
        <v>153</v>
      </c>
      <c r="J106" s="27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s="28" customFormat="1" ht="15.75" customHeight="1" x14ac:dyDescent="0.25">
      <c r="A107" s="12">
        <v>11</v>
      </c>
      <c r="B107" s="93" t="s">
        <v>67</v>
      </c>
      <c r="C107" s="93"/>
      <c r="D107" s="93"/>
      <c r="E107" s="93"/>
      <c r="F107" s="93"/>
      <c r="G107" s="60"/>
      <c r="H107" s="19"/>
      <c r="I107" s="27" t="s">
        <v>213</v>
      </c>
      <c r="J107" s="27" t="s">
        <v>155</v>
      </c>
      <c r="K107" s="19" t="s">
        <v>156</v>
      </c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s="28" customFormat="1" ht="26.25" customHeight="1" x14ac:dyDescent="0.25">
      <c r="A108" s="95" t="s">
        <v>68</v>
      </c>
      <c r="B108" s="95"/>
      <c r="C108" s="95"/>
      <c r="D108" s="95"/>
      <c r="E108" s="95"/>
      <c r="F108" s="95"/>
      <c r="G108" s="60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s="28" customFormat="1" ht="15.75" customHeight="1" x14ac:dyDescent="0.25">
      <c r="A109" s="12">
        <v>1</v>
      </c>
      <c r="B109" s="93" t="s">
        <v>69</v>
      </c>
      <c r="C109" s="93"/>
      <c r="D109" s="93"/>
      <c r="E109" s="93"/>
      <c r="F109" s="93"/>
      <c r="G109" s="60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s="28" customFormat="1" ht="33" customHeight="1" x14ac:dyDescent="0.25">
      <c r="A110" s="12">
        <v>2</v>
      </c>
      <c r="B110" s="93" t="s">
        <v>70</v>
      </c>
      <c r="C110" s="93"/>
      <c r="D110" s="93"/>
      <c r="E110" s="93"/>
      <c r="F110" s="93"/>
      <c r="G110" s="60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s="28" customFormat="1" ht="15.75" customHeight="1" x14ac:dyDescent="0.25">
      <c r="A111" s="13">
        <v>3</v>
      </c>
      <c r="B111" s="96" t="s">
        <v>71</v>
      </c>
      <c r="C111" s="96"/>
      <c r="D111" s="96"/>
      <c r="E111" s="96"/>
      <c r="F111" s="96"/>
      <c r="G111" s="60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s="28" customFormat="1" ht="15.75" customHeight="1" thickBot="1" x14ac:dyDescent="0.3">
      <c r="A112" s="91" t="s">
        <v>178</v>
      </c>
      <c r="B112" s="92"/>
      <c r="C112" s="91" t="s">
        <v>179</v>
      </c>
      <c r="D112" s="92"/>
      <c r="E112" s="172" t="s">
        <v>177</v>
      </c>
      <c r="F112" s="173"/>
      <c r="G112" s="60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s="28" customFormat="1" ht="132.75" customHeight="1" thickBot="1" x14ac:dyDescent="0.3">
      <c r="A113" s="170"/>
      <c r="B113" s="171"/>
      <c r="C113" s="171"/>
      <c r="D113" s="171"/>
      <c r="E113" s="174"/>
      <c r="F113" s="174"/>
      <c r="G113" s="68" t="s">
        <v>255</v>
      </c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s="28" customFormat="1" ht="9" customHeight="1" x14ac:dyDescent="0.25">
      <c r="A114" s="77"/>
      <c r="B114" s="78"/>
      <c r="C114" s="78"/>
      <c r="D114" s="78"/>
      <c r="E114" s="78"/>
      <c r="F114" s="79"/>
      <c r="G114" s="60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s="28" customFormat="1" ht="30" x14ac:dyDescent="0.25">
      <c r="A115" s="80" t="s">
        <v>72</v>
      </c>
      <c r="B115" s="80"/>
      <c r="C115" s="80"/>
      <c r="D115" s="80"/>
      <c r="E115" s="80"/>
      <c r="F115" s="80"/>
      <c r="G115" s="59" t="s">
        <v>263</v>
      </c>
    </row>
    <row r="116" spans="1:26" s="28" customFormat="1" ht="43.5" x14ac:dyDescent="0.25">
      <c r="A116" s="81" t="s">
        <v>73</v>
      </c>
      <c r="B116" s="81"/>
      <c r="C116" s="81"/>
      <c r="D116" s="46" t="s">
        <v>74</v>
      </c>
      <c r="E116" s="46" t="s">
        <v>75</v>
      </c>
      <c r="F116" s="45" t="s">
        <v>76</v>
      </c>
      <c r="G116" s="60"/>
    </row>
    <row r="117" spans="1:26" s="28" customFormat="1" ht="29.25" customHeight="1" x14ac:dyDescent="0.25">
      <c r="A117" s="82" t="s">
        <v>77</v>
      </c>
      <c r="B117" s="83"/>
      <c r="C117" s="84"/>
      <c r="D117" s="54"/>
      <c r="E117" s="54"/>
      <c r="F117" s="55"/>
      <c r="G117" s="59" t="s">
        <v>264</v>
      </c>
    </row>
    <row r="118" spans="1:26" x14ac:dyDescent="0.25">
      <c r="G118" s="60"/>
    </row>
    <row r="119" spans="1:26" x14ac:dyDescent="0.25">
      <c r="A119" s="85">
        <v>1</v>
      </c>
      <c r="B119" s="80" t="s">
        <v>78</v>
      </c>
      <c r="C119" s="80"/>
      <c r="D119" s="80"/>
      <c r="E119" s="80"/>
      <c r="F119" s="80"/>
      <c r="G119" s="70" t="s">
        <v>265</v>
      </c>
      <c r="I119" s="23" t="s">
        <v>153</v>
      </c>
    </row>
    <row r="120" spans="1:26" ht="31.5" customHeight="1" x14ac:dyDescent="0.25">
      <c r="A120" s="85"/>
      <c r="B120" s="87" t="s">
        <v>159</v>
      </c>
      <c r="C120" s="87"/>
      <c r="D120" s="87"/>
      <c r="E120" s="87"/>
      <c r="F120" s="48" t="s">
        <v>213</v>
      </c>
      <c r="G120" s="71"/>
      <c r="I120" s="27" t="s">
        <v>213</v>
      </c>
      <c r="J120" s="19" t="s">
        <v>151</v>
      </c>
      <c r="K120" s="30" t="s">
        <v>158</v>
      </c>
    </row>
    <row r="121" spans="1:26" ht="75.75" customHeight="1" x14ac:dyDescent="0.25">
      <c r="A121" s="85"/>
      <c r="B121" s="31" t="s">
        <v>157</v>
      </c>
      <c r="C121" s="86"/>
      <c r="D121" s="86"/>
      <c r="E121" s="86"/>
      <c r="F121" s="86"/>
      <c r="G121" s="72"/>
    </row>
    <row r="122" spans="1:26" x14ac:dyDescent="0.25">
      <c r="A122" s="85">
        <v>2</v>
      </c>
      <c r="B122" s="80" t="s">
        <v>79</v>
      </c>
      <c r="C122" s="80"/>
      <c r="D122" s="80"/>
      <c r="E122" s="80"/>
      <c r="F122" s="80"/>
      <c r="G122" s="70" t="s">
        <v>266</v>
      </c>
    </row>
    <row r="123" spans="1:26" ht="31.5" customHeight="1" x14ac:dyDescent="0.25">
      <c r="A123" s="85"/>
      <c r="B123" s="87" t="s">
        <v>159</v>
      </c>
      <c r="C123" s="87"/>
      <c r="D123" s="87"/>
      <c r="E123" s="87"/>
      <c r="F123" s="48" t="s">
        <v>213</v>
      </c>
      <c r="G123" s="71"/>
    </row>
    <row r="124" spans="1:26" ht="75.75" customHeight="1" x14ac:dyDescent="0.25">
      <c r="A124" s="85"/>
      <c r="B124" s="31" t="s">
        <v>157</v>
      </c>
      <c r="C124" s="86"/>
      <c r="D124" s="86"/>
      <c r="E124" s="86"/>
      <c r="F124" s="86"/>
      <c r="G124" s="72"/>
    </row>
    <row r="125" spans="1:26" x14ac:dyDescent="0.25">
      <c r="A125" s="99">
        <v>3</v>
      </c>
      <c r="B125" s="80" t="s">
        <v>80</v>
      </c>
      <c r="C125" s="80"/>
      <c r="D125" s="80"/>
      <c r="E125" s="80"/>
      <c r="F125" s="80"/>
      <c r="G125" s="70" t="s">
        <v>267</v>
      </c>
    </row>
    <row r="126" spans="1:26" ht="31.5" customHeight="1" x14ac:dyDescent="0.25">
      <c r="A126" s="100"/>
      <c r="B126" s="87" t="s">
        <v>160</v>
      </c>
      <c r="C126" s="87"/>
      <c r="D126" s="87"/>
      <c r="E126" s="87"/>
      <c r="F126" s="48" t="s">
        <v>213</v>
      </c>
      <c r="G126" s="71"/>
    </row>
    <row r="127" spans="1:26" ht="75.75" customHeight="1" x14ac:dyDescent="0.25">
      <c r="A127" s="101"/>
      <c r="B127" s="31" t="s">
        <v>157</v>
      </c>
      <c r="C127" s="86"/>
      <c r="D127" s="86"/>
      <c r="E127" s="86"/>
      <c r="F127" s="86"/>
      <c r="G127" s="72"/>
    </row>
    <row r="128" spans="1:26" x14ac:dyDescent="0.25">
      <c r="A128" s="85">
        <v>4</v>
      </c>
      <c r="B128" s="80" t="s">
        <v>81</v>
      </c>
      <c r="C128" s="80"/>
      <c r="D128" s="80"/>
      <c r="E128" s="80"/>
      <c r="F128" s="80"/>
      <c r="G128" s="60"/>
    </row>
    <row r="129" spans="1:7" x14ac:dyDescent="0.25">
      <c r="A129" s="85"/>
      <c r="B129" s="18" t="s">
        <v>21</v>
      </c>
      <c r="C129" s="102" t="s">
        <v>82</v>
      </c>
      <c r="D129" s="102"/>
      <c r="E129" s="102" t="s">
        <v>83</v>
      </c>
      <c r="F129" s="102"/>
      <c r="G129" s="60"/>
    </row>
    <row r="130" spans="1:7" ht="20.25" customHeight="1" x14ac:dyDescent="0.25">
      <c r="A130" s="85"/>
      <c r="B130" s="16" t="s">
        <v>84</v>
      </c>
      <c r="C130" s="108" t="s">
        <v>85</v>
      </c>
      <c r="D130" s="108"/>
      <c r="E130" s="103">
        <f>D60</f>
        <v>0</v>
      </c>
      <c r="F130" s="104"/>
      <c r="G130" s="60"/>
    </row>
    <row r="131" spans="1:7" ht="18.75" customHeight="1" x14ac:dyDescent="0.25">
      <c r="A131" s="85"/>
      <c r="B131" s="16" t="s">
        <v>86</v>
      </c>
      <c r="C131" s="108" t="s">
        <v>87</v>
      </c>
      <c r="D131" s="108"/>
      <c r="E131" s="103">
        <f>D62</f>
        <v>0</v>
      </c>
      <c r="F131" s="104"/>
      <c r="G131" s="60"/>
    </row>
    <row r="132" spans="1:7" ht="20.25" customHeight="1" x14ac:dyDescent="0.25">
      <c r="A132" s="85"/>
      <c r="B132" s="16" t="s">
        <v>88</v>
      </c>
      <c r="C132" s="108" t="s">
        <v>89</v>
      </c>
      <c r="D132" s="108"/>
      <c r="E132" s="105">
        <v>1</v>
      </c>
      <c r="F132" s="106"/>
      <c r="G132" s="60"/>
    </row>
    <row r="133" spans="1:7" ht="36" customHeight="1" x14ac:dyDescent="0.25">
      <c r="A133" s="85"/>
      <c r="B133" s="16" t="s">
        <v>90</v>
      </c>
      <c r="C133" s="108" t="s">
        <v>91</v>
      </c>
      <c r="D133" s="108"/>
      <c r="E133" s="107"/>
      <c r="F133" s="107"/>
      <c r="G133" s="59" t="s">
        <v>268</v>
      </c>
    </row>
  </sheetData>
  <sheetProtection password="A36C" sheet="1" objects="1" scenarios="1" formatRows="0" selectLockedCells="1"/>
  <dataConsolidate/>
  <mergeCells count="195">
    <mergeCell ref="E1:F1"/>
    <mergeCell ref="A2:F2"/>
    <mergeCell ref="A22:F22"/>
    <mergeCell ref="A113:B113"/>
    <mergeCell ref="C112:D112"/>
    <mergeCell ref="E112:F112"/>
    <mergeCell ref="C113:D113"/>
    <mergeCell ref="E113:F113"/>
    <mergeCell ref="A63:C63"/>
    <mergeCell ref="B90:D90"/>
    <mergeCell ref="B91:D91"/>
    <mergeCell ref="B73:D73"/>
    <mergeCell ref="B74:D74"/>
    <mergeCell ref="D66:F66"/>
    <mergeCell ref="D67:F67"/>
    <mergeCell ref="D68:F68"/>
    <mergeCell ref="D69:F69"/>
    <mergeCell ref="A68:C68"/>
    <mergeCell ref="A69:C69"/>
    <mergeCell ref="A70:F70"/>
    <mergeCell ref="B85:D85"/>
    <mergeCell ref="B86:D86"/>
    <mergeCell ref="B87:D87"/>
    <mergeCell ref="B88:D88"/>
    <mergeCell ref="B89:D89"/>
    <mergeCell ref="B75:D75"/>
    <mergeCell ref="B76:D76"/>
    <mergeCell ref="B77:D77"/>
    <mergeCell ref="B81:D81"/>
    <mergeCell ref="B83:D83"/>
    <mergeCell ref="B78:D78"/>
    <mergeCell ref="B79:D79"/>
    <mergeCell ref="B80:D80"/>
    <mergeCell ref="B84:D84"/>
    <mergeCell ref="B82:D82"/>
    <mergeCell ref="A62:C62"/>
    <mergeCell ref="D62:F62"/>
    <mergeCell ref="A64:C64"/>
    <mergeCell ref="A67:C67"/>
    <mergeCell ref="A65:C65"/>
    <mergeCell ref="A66:C66"/>
    <mergeCell ref="D63:F63"/>
    <mergeCell ref="D65:F65"/>
    <mergeCell ref="D59:F59"/>
    <mergeCell ref="A60:C60"/>
    <mergeCell ref="D60:F60"/>
    <mergeCell ref="A61:C61"/>
    <mergeCell ref="D61:F61"/>
    <mergeCell ref="D55:F55"/>
    <mergeCell ref="D56:F56"/>
    <mergeCell ref="A57:C57"/>
    <mergeCell ref="A59:C59"/>
    <mergeCell ref="D57:F57"/>
    <mergeCell ref="D58:F58"/>
    <mergeCell ref="A53:C53"/>
    <mergeCell ref="A54:C54"/>
    <mergeCell ref="A58:C58"/>
    <mergeCell ref="A55:C55"/>
    <mergeCell ref="D53:F53"/>
    <mergeCell ref="A56:C56"/>
    <mergeCell ref="A47:F47"/>
    <mergeCell ref="A45:C45"/>
    <mergeCell ref="A37:C37"/>
    <mergeCell ref="D37:F37"/>
    <mergeCell ref="D40:F40"/>
    <mergeCell ref="D41:F41"/>
    <mergeCell ref="D42:F42"/>
    <mergeCell ref="D43:F43"/>
    <mergeCell ref="D44:F44"/>
    <mergeCell ref="D45:F45"/>
    <mergeCell ref="D39:F39"/>
    <mergeCell ref="A40:C40"/>
    <mergeCell ref="A41:C41"/>
    <mergeCell ref="A42:C42"/>
    <mergeCell ref="A43:C43"/>
    <mergeCell ref="A44:C44"/>
    <mergeCell ref="A39:C39"/>
    <mergeCell ref="D36:F36"/>
    <mergeCell ref="D29:F29"/>
    <mergeCell ref="D30:F30"/>
    <mergeCell ref="D31:F31"/>
    <mergeCell ref="D32:F32"/>
    <mergeCell ref="D33:F33"/>
    <mergeCell ref="D34:F34"/>
    <mergeCell ref="D18:F18"/>
    <mergeCell ref="D19:F19"/>
    <mergeCell ref="D20:F20"/>
    <mergeCell ref="D21:F21"/>
    <mergeCell ref="D23:F23"/>
    <mergeCell ref="D24:F24"/>
    <mergeCell ref="D25:F25"/>
    <mergeCell ref="D26:F26"/>
    <mergeCell ref="D28:F28"/>
    <mergeCell ref="A9:F9"/>
    <mergeCell ref="A10:F10"/>
    <mergeCell ref="A13:F13"/>
    <mergeCell ref="A36:C36"/>
    <mergeCell ref="A35:C35"/>
    <mergeCell ref="A34:C34"/>
    <mergeCell ref="A33:C33"/>
    <mergeCell ref="A12:C12"/>
    <mergeCell ref="D12:F12"/>
    <mergeCell ref="A32:C32"/>
    <mergeCell ref="A31:C31"/>
    <mergeCell ref="A30:C30"/>
    <mergeCell ref="A29:C29"/>
    <mergeCell ref="A28:C28"/>
    <mergeCell ref="A27:F27"/>
    <mergeCell ref="A26:C26"/>
    <mergeCell ref="A25:C25"/>
    <mergeCell ref="A24:C24"/>
    <mergeCell ref="A17:C17"/>
    <mergeCell ref="A15:C15"/>
    <mergeCell ref="A14:F14"/>
    <mergeCell ref="A16:F16"/>
    <mergeCell ref="D15:F15"/>
    <mergeCell ref="D17:F17"/>
    <mergeCell ref="D11:F11"/>
    <mergeCell ref="A11:C11"/>
    <mergeCell ref="A46:C46"/>
    <mergeCell ref="D46:F46"/>
    <mergeCell ref="D64:F64"/>
    <mergeCell ref="B103:F103"/>
    <mergeCell ref="B104:F104"/>
    <mergeCell ref="B105:F105"/>
    <mergeCell ref="A94:F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A38:F38"/>
    <mergeCell ref="A23:C23"/>
    <mergeCell ref="A21:C21"/>
    <mergeCell ref="A20:C20"/>
    <mergeCell ref="A19:C19"/>
    <mergeCell ref="A18:C18"/>
    <mergeCell ref="D35:F35"/>
    <mergeCell ref="B123:E123"/>
    <mergeCell ref="C124:F124"/>
    <mergeCell ref="A122:A124"/>
    <mergeCell ref="B126:E126"/>
    <mergeCell ref="C127:F127"/>
    <mergeCell ref="A125:A127"/>
    <mergeCell ref="A128:A133"/>
    <mergeCell ref="E129:F129"/>
    <mergeCell ref="E130:F130"/>
    <mergeCell ref="E131:F131"/>
    <mergeCell ref="E132:F132"/>
    <mergeCell ref="E133:F133"/>
    <mergeCell ref="C129:D129"/>
    <mergeCell ref="C130:D130"/>
    <mergeCell ref="C131:D131"/>
    <mergeCell ref="C132:D132"/>
    <mergeCell ref="C133:D133"/>
    <mergeCell ref="B122:F122"/>
    <mergeCell ref="B125:F125"/>
    <mergeCell ref="B128:F128"/>
    <mergeCell ref="A49:F49"/>
    <mergeCell ref="A48:F48"/>
    <mergeCell ref="A114:F114"/>
    <mergeCell ref="A115:F115"/>
    <mergeCell ref="A116:C116"/>
    <mergeCell ref="A117:C117"/>
    <mergeCell ref="A119:A121"/>
    <mergeCell ref="C121:F121"/>
    <mergeCell ref="B119:F119"/>
    <mergeCell ref="B120:E120"/>
    <mergeCell ref="A72:F72"/>
    <mergeCell ref="A112:B112"/>
    <mergeCell ref="B106:E106"/>
    <mergeCell ref="B107:F107"/>
    <mergeCell ref="A108:F108"/>
    <mergeCell ref="B109:F109"/>
    <mergeCell ref="B110:F110"/>
    <mergeCell ref="B111:F111"/>
    <mergeCell ref="A50:F50"/>
    <mergeCell ref="A51:C51"/>
    <mergeCell ref="A52:C52"/>
    <mergeCell ref="D51:F51"/>
    <mergeCell ref="D52:F52"/>
    <mergeCell ref="D54:F54"/>
    <mergeCell ref="G122:G124"/>
    <mergeCell ref="G125:G127"/>
    <mergeCell ref="G28:G36"/>
    <mergeCell ref="G44:G45"/>
    <mergeCell ref="G72:G73"/>
    <mergeCell ref="G75:G76"/>
    <mergeCell ref="G78:G80"/>
    <mergeCell ref="G84:G89"/>
    <mergeCell ref="G105:G106"/>
    <mergeCell ref="G119:G121"/>
  </mergeCells>
  <conditionalFormatting sqref="F75">
    <cfRule type="cellIs" dxfId="12" priority="13" operator="equal">
      <formula>"ДА"</formula>
    </cfRule>
  </conditionalFormatting>
  <conditionalFormatting sqref="F76">
    <cfRule type="cellIs" dxfId="11" priority="12" operator="equal">
      <formula>"ДА"</formula>
    </cfRule>
  </conditionalFormatting>
  <conditionalFormatting sqref="F78">
    <cfRule type="cellIs" dxfId="10" priority="11" operator="equal">
      <formula>"ДА"</formula>
    </cfRule>
  </conditionalFormatting>
  <conditionalFormatting sqref="F79">
    <cfRule type="cellIs" dxfId="9" priority="10" operator="equal">
      <formula>"ДА"</formula>
    </cfRule>
  </conditionalFormatting>
  <conditionalFormatting sqref="F80">
    <cfRule type="cellIs" dxfId="8" priority="9" operator="equal">
      <formula>"ДА"</formula>
    </cfRule>
  </conditionalFormatting>
  <conditionalFormatting sqref="F82">
    <cfRule type="cellIs" dxfId="7" priority="8" operator="equal">
      <formula>"ДА"</formula>
    </cfRule>
  </conditionalFormatting>
  <conditionalFormatting sqref="F84">
    <cfRule type="cellIs" dxfId="6" priority="7" operator="equal">
      <formula>"ДА"</formula>
    </cfRule>
  </conditionalFormatting>
  <conditionalFormatting sqref="F85">
    <cfRule type="cellIs" dxfId="5" priority="6" operator="equal">
      <formula>"ДА"</formula>
    </cfRule>
  </conditionalFormatting>
  <conditionalFormatting sqref="F86">
    <cfRule type="cellIs" dxfId="4" priority="5" operator="equal">
      <formula>"ДА"</formula>
    </cfRule>
  </conditionalFormatting>
  <conditionalFormatting sqref="F87">
    <cfRule type="cellIs" dxfId="3" priority="4" operator="equal">
      <formula>"ДА"</formula>
    </cfRule>
  </conditionalFormatting>
  <conditionalFormatting sqref="F88">
    <cfRule type="cellIs" dxfId="2" priority="3" operator="equal">
      <formula>"ДА"</formula>
    </cfRule>
  </conditionalFormatting>
  <conditionalFormatting sqref="F89">
    <cfRule type="cellIs" dxfId="1" priority="2" operator="equal">
      <formula>"ДА"</formula>
    </cfRule>
  </conditionalFormatting>
  <conditionalFormatting sqref="E91">
    <cfRule type="cellIs" dxfId="0" priority="1" operator="equal">
      <formula>"Моля проверете заявените приоритети, надвишава се максималния брой точки"</formula>
    </cfRule>
  </conditionalFormatting>
  <dataValidations xWindow="315" yWindow="549" count="6">
    <dataValidation type="list" allowBlank="1" showInputMessage="1" showErrorMessage="1" sqref="F120 F126 F123">
      <formula1>$I$120:$K$120</formula1>
    </dataValidation>
    <dataValidation type="list" allowBlank="1" showInputMessage="1" showErrorMessage="1" sqref="F106">
      <formula1>$I$107:$K$107</formula1>
    </dataValidation>
    <dataValidation type="list" allowBlank="1" showInputMessage="1" showErrorMessage="1" sqref="F75:F76 F84:F89 F78:F80 F82">
      <formula1>$H$75:$J$75</formula1>
    </dataValidation>
    <dataValidation type="list" allowBlank="1" showInputMessage="1" showErrorMessage="1" sqref="D64:F64 D67:F67">
      <formula1>$H$64:$J$64</formula1>
    </dataValidation>
    <dataValidation type="decimal" allowBlank="1" showInputMessage="1" showErrorMessage="1" errorTitle="Внимание." error="Стойността не може да бъде отрицателна или да надхвърля левовата равностойност на 600 000 евро без ДДС. (1 173 480 лв.)" prompt="До левовата равностойност на 600 000 евро без ДДС. (1 173 480 лв.)" sqref="D60:F60">
      <formula1>0</formula1>
      <formula2>1173480</formula2>
    </dataValidation>
    <dataValidation allowBlank="1" showInputMessage="1" showErrorMessage="1" prompt="Въвежда се % (процента) заявено финансово подпомагане." sqref="D61:F61"/>
  </dataValidations>
  <pageMargins left="0.70866141732283472" right="0.70866141732283472" top="0.74803149606299213" bottom="0.74803149606299213" header="0.31496062992125984" footer="0.31496062992125984"/>
  <pageSetup paperSize="9" scale="70" fitToHeight="5" orientation="portrait" horizontalDpi="4294967294" verticalDpi="4294967294" r:id="rId1"/>
  <headerFooter>
    <oddFooter>&amp;R стр. &amp;P от &amp;N</oddFooter>
  </headerFooter>
  <rowBreaks count="3" manualBreakCount="3">
    <brk id="46" max="5" man="1"/>
    <brk id="75" max="5" man="1"/>
    <brk id="96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opLeftCell="A37" zoomScaleNormal="100" workbookViewId="0">
      <selection activeCell="B43" sqref="B43"/>
    </sheetView>
  </sheetViews>
  <sheetFormatPr defaultRowHeight="15" x14ac:dyDescent="0.25"/>
  <cols>
    <col min="1" max="1" width="30.7109375" style="32" customWidth="1"/>
    <col min="2" max="2" width="29.42578125" style="34" bestFit="1" customWidth="1"/>
    <col min="3" max="4" width="10.140625" style="32" bestFit="1" customWidth="1"/>
    <col min="5" max="10" width="9.140625" style="14"/>
    <col min="11" max="11" width="26.42578125" style="14" customWidth="1"/>
    <col min="12" max="16384" width="9.140625" style="14"/>
  </cols>
  <sheetData>
    <row r="1" spans="1:2" x14ac:dyDescent="0.25">
      <c r="A1" s="33" t="s">
        <v>180</v>
      </c>
      <c r="B1" s="34" t="str">
        <f>SUBSTITUTE(SUBSTITUTE('Основна информация'!D11,";",","),"&amp;","И")</f>
        <v/>
      </c>
    </row>
    <row r="2" spans="1:2" x14ac:dyDescent="0.25">
      <c r="A2" s="35" t="s">
        <v>116</v>
      </c>
      <c r="B2" s="34" t="str">
        <f>SUBSTITUTE(SUBSTITUTE('Основна информация'!D12,";",","),"&amp;","И")</f>
        <v/>
      </c>
    </row>
    <row r="3" spans="1:2" x14ac:dyDescent="0.25">
      <c r="A3" s="35" t="s">
        <v>181</v>
      </c>
      <c r="B3" s="34" t="str">
        <f>SUBSTITUTE(SUBSTITUTE('Основна информация'!D15,";",","),"&amp;","И")</f>
        <v>0</v>
      </c>
    </row>
    <row r="4" spans="1:2" x14ac:dyDescent="0.25">
      <c r="A4" s="36" t="s">
        <v>182</v>
      </c>
      <c r="B4" s="34" t="str">
        <f>SUBSTITUTE(SUBSTITUTE('Основна информация'!D17,";",","),"&amp;","И")</f>
        <v/>
      </c>
    </row>
    <row r="5" spans="1:2" x14ac:dyDescent="0.25">
      <c r="A5" s="36" t="s">
        <v>183</v>
      </c>
      <c r="B5" s="34" t="str">
        <f>SUBSTITUTE(SUBSTITUTE('Основна информация'!D18,";",","),"&amp;","И")</f>
        <v/>
      </c>
    </row>
    <row r="6" spans="1:2" x14ac:dyDescent="0.25">
      <c r="A6" s="36" t="s">
        <v>184</v>
      </c>
      <c r="B6" s="34" t="str">
        <f>SUBSTITUTE(SUBSTITUTE('Основна информация'!D19,";",","),"&amp;","И")</f>
        <v/>
      </c>
    </row>
    <row r="7" spans="1:2" x14ac:dyDescent="0.25">
      <c r="A7" s="36" t="s">
        <v>202</v>
      </c>
      <c r="B7" s="34" t="str">
        <f>SUBSTITUTE(SUBSTITUTE('Основна информация'!D20,";",","),"&amp;","И")</f>
        <v/>
      </c>
    </row>
    <row r="8" spans="1:2" x14ac:dyDescent="0.25">
      <c r="A8" s="36" t="s">
        <v>200</v>
      </c>
      <c r="B8" s="34" t="str">
        <f>SUBSTITUTE(SUBSTITUTE('Основна информация'!D21,";",","),"&amp;","И")</f>
        <v/>
      </c>
    </row>
    <row r="9" spans="1:2" x14ac:dyDescent="0.25">
      <c r="A9" s="36" t="s">
        <v>185</v>
      </c>
      <c r="B9" s="34" t="str">
        <f>SUBSTITUTE(SUBSTITUTE('Основна информация'!D23,";",","),"&amp;","И")</f>
        <v/>
      </c>
    </row>
    <row r="10" spans="1:2" x14ac:dyDescent="0.25">
      <c r="A10" s="36" t="s">
        <v>186</v>
      </c>
      <c r="B10" s="34" t="str">
        <f>SUBSTITUTE(SUBSTITUTE('Основна информация'!D24,";",","),"&amp;","И")</f>
        <v/>
      </c>
    </row>
    <row r="11" spans="1:2" x14ac:dyDescent="0.25">
      <c r="A11" s="36" t="s">
        <v>187</v>
      </c>
      <c r="B11" s="34" t="str">
        <f>SUBSTITUTE(SUBSTITUTE('Основна информация'!D25,";",","),"&amp;","И")</f>
        <v/>
      </c>
    </row>
    <row r="12" spans="1:2" x14ac:dyDescent="0.25">
      <c r="A12" s="36" t="s">
        <v>188</v>
      </c>
      <c r="B12" s="34" t="str">
        <f>SUBSTITUTE(SUBSTITUTE('Основна информация'!D26,";",","),"&amp;","И")</f>
        <v/>
      </c>
    </row>
    <row r="13" spans="1:2" x14ac:dyDescent="0.25">
      <c r="A13" s="36" t="s">
        <v>189</v>
      </c>
      <c r="B13" s="34" t="str">
        <f>SUBSTITUTE(SUBSTITUTE('Основна информация'!D28,";",","),"&amp;","И")</f>
        <v/>
      </c>
    </row>
    <row r="14" spans="1:2" x14ac:dyDescent="0.25">
      <c r="A14" s="36" t="s">
        <v>192</v>
      </c>
      <c r="B14" s="34" t="str">
        <f>SUBSTITUTE(SUBSTITUTE('Основна информация'!D29,";",","),"&amp;","И")</f>
        <v/>
      </c>
    </row>
    <row r="15" spans="1:2" x14ac:dyDescent="0.25">
      <c r="A15" s="36" t="s">
        <v>193</v>
      </c>
      <c r="B15" s="34" t="str">
        <f>SUBSTITUTE(SUBSTITUTE('Основна информация'!D30,";",","),"&amp;","И")</f>
        <v/>
      </c>
    </row>
    <row r="16" spans="1:2" x14ac:dyDescent="0.25">
      <c r="A16" s="33" t="s">
        <v>194</v>
      </c>
      <c r="B16" s="34" t="str">
        <f>SUBSTITUTE(SUBSTITUTE('Основна информация'!D31,";",","),"&amp;","И")</f>
        <v/>
      </c>
    </row>
    <row r="17" spans="1:8" x14ac:dyDescent="0.25">
      <c r="A17" s="33" t="s">
        <v>195</v>
      </c>
      <c r="B17" s="34" t="str">
        <f>SUBSTITUTE(SUBSTITUTE('Основна информация'!D32,";",","),"&amp;","И")</f>
        <v/>
      </c>
    </row>
    <row r="18" spans="1:8" x14ac:dyDescent="0.25">
      <c r="A18" s="33" t="s">
        <v>196</v>
      </c>
      <c r="B18" s="34" t="str">
        <f>SUBSTITUTE(SUBSTITUTE('Основна информация'!D33,";",","),"&amp;","И")</f>
        <v/>
      </c>
    </row>
    <row r="19" spans="1:8" x14ac:dyDescent="0.25">
      <c r="A19" s="33" t="s">
        <v>197</v>
      </c>
      <c r="B19" s="34" t="str">
        <f>SUBSTITUTE(SUBSTITUTE('Основна информация'!D34,";",","),"&amp;","И")</f>
        <v/>
      </c>
    </row>
    <row r="20" spans="1:8" x14ac:dyDescent="0.25">
      <c r="A20" s="33" t="s">
        <v>190</v>
      </c>
      <c r="B20" s="34" t="str">
        <f>SUBSTITUTE(SUBSTITUTE('Основна информация'!D35,";",","),"&amp;","И")</f>
        <v/>
      </c>
    </row>
    <row r="21" spans="1:8" x14ac:dyDescent="0.25">
      <c r="A21" s="33" t="s">
        <v>191</v>
      </c>
      <c r="B21" s="34" t="str">
        <f>SUBSTITUTE(SUBSTITUTE('Основна информация'!D36,";",","),"&amp;","И")</f>
        <v/>
      </c>
    </row>
    <row r="22" spans="1:8" x14ac:dyDescent="0.25">
      <c r="A22" s="33" t="s">
        <v>198</v>
      </c>
      <c r="B22" s="34" t="str">
        <f>SUBSTITUTE(SUBSTITUTE('Основна информация'!D37,";",","),"&amp;","И")</f>
        <v/>
      </c>
    </row>
    <row r="23" spans="1:8" x14ac:dyDescent="0.25">
      <c r="A23" s="35" t="s">
        <v>117</v>
      </c>
      <c r="B23" s="34" t="str">
        <f>IF('Основна информация'!D39="","-",SUBSTITUTE(SUBSTITUTE('Основна информация'!D39,";",","),"&amp;","И"))</f>
        <v>-</v>
      </c>
    </row>
    <row r="24" spans="1:8" x14ac:dyDescent="0.25">
      <c r="A24" s="35" t="s">
        <v>118</v>
      </c>
      <c r="B24" s="34" t="str">
        <f>IF('Основна информация'!D40="","-",SUBSTITUTE('Основна информация'!D40,";",","))</f>
        <v>-</v>
      </c>
    </row>
    <row r="25" spans="1:8" x14ac:dyDescent="0.25">
      <c r="A25" s="35" t="s">
        <v>119</v>
      </c>
      <c r="B25" s="34" t="str">
        <f>IF('Основна информация'!D41="","-",SUBSTITUTE('Основна информация'!D41,";",","))</f>
        <v>-</v>
      </c>
      <c r="F25" s="15"/>
      <c r="H25" s="15"/>
    </row>
    <row r="26" spans="1:8" x14ac:dyDescent="0.25">
      <c r="A26" s="36" t="s">
        <v>199</v>
      </c>
      <c r="B26" s="37" t="str">
        <f>IF('Основна информация'!D42="","-",'Основна информация'!D42)</f>
        <v>-</v>
      </c>
      <c r="F26" s="15"/>
      <c r="H26" s="15"/>
    </row>
    <row r="27" spans="1:8" x14ac:dyDescent="0.25">
      <c r="A27" s="36" t="s">
        <v>201</v>
      </c>
      <c r="B27" s="37" t="str">
        <f>IF('Основна информация'!D43="","-",'Основна информация'!D43)</f>
        <v>-</v>
      </c>
      <c r="F27" s="15"/>
      <c r="H27" s="15"/>
    </row>
    <row r="28" spans="1:8" x14ac:dyDescent="0.25">
      <c r="A28" s="35" t="s">
        <v>120</v>
      </c>
      <c r="B28" s="34" t="str">
        <f>IF('Основна информация'!D44="","-",SUBSTITUTE(SUBSTITUTE('Основна информация'!D44,";",","),"&amp;","И"))</f>
        <v>-</v>
      </c>
      <c r="F28" s="15"/>
    </row>
    <row r="29" spans="1:8" x14ac:dyDescent="0.25">
      <c r="A29" s="35" t="s">
        <v>121</v>
      </c>
      <c r="B29" s="34" t="str">
        <f>IF('Основна информация'!D45="","-",SUBSTITUTE('Основна информация'!D45,";",","))</f>
        <v>-</v>
      </c>
      <c r="D29" s="38"/>
    </row>
    <row r="30" spans="1:8" x14ac:dyDescent="0.25">
      <c r="A30" s="35" t="s">
        <v>115</v>
      </c>
      <c r="B30" s="34" t="str">
        <f>SUBSTITUTE(SUBSTITUTE('Основна информация'!D46,";",","),"&amp;","И")</f>
        <v/>
      </c>
      <c r="D30" s="38"/>
    </row>
    <row r="31" spans="1:8" x14ac:dyDescent="0.25">
      <c r="A31" s="35" t="s">
        <v>122</v>
      </c>
      <c r="B31" s="43" t="s">
        <v>224</v>
      </c>
      <c r="E31" s="17"/>
    </row>
    <row r="32" spans="1:8" x14ac:dyDescent="0.25">
      <c r="A32" s="35" t="s">
        <v>123</v>
      </c>
      <c r="B32" s="34" t="str">
        <f>IF('Основна информация'!D51="","-",SUBSTITUTE(SUBSTITUTE('Основна информация'!D51,";",","),"&amp;","И"))</f>
        <v>-</v>
      </c>
      <c r="G32" s="15"/>
    </row>
    <row r="33" spans="1:7" x14ac:dyDescent="0.25">
      <c r="A33" s="35" t="s">
        <v>124</v>
      </c>
      <c r="B33" s="34" t="str">
        <f>IF('Основна информация'!D52="","-",SUBSTITUTE(SUBSTITUTE('Основна информация'!D52,";",","),"&amp;","И"))</f>
        <v>-</v>
      </c>
    </row>
    <row r="34" spans="1:7" x14ac:dyDescent="0.25">
      <c r="A34" s="35" t="s">
        <v>125</v>
      </c>
      <c r="B34" s="34" t="str">
        <f>IF('Основна информация'!D53="","-",SUBSTITUTE(SUBSTITUTE('Основна информация'!D53,";",","),"&amp;","И"))</f>
        <v>-</v>
      </c>
    </row>
    <row r="35" spans="1:7" x14ac:dyDescent="0.25">
      <c r="A35" s="35" t="s">
        <v>126</v>
      </c>
      <c r="B35" s="34" t="str">
        <f>IF('Основна информация'!D54="","-",SUBSTITUTE(SUBSTITUTE('Основна информация'!D54,";",","),"&amp;","И"))</f>
        <v>-</v>
      </c>
    </row>
    <row r="36" spans="1:7" x14ac:dyDescent="0.25">
      <c r="A36" s="35" t="s">
        <v>127</v>
      </c>
      <c r="B36" s="34" t="str">
        <f>IF('Основна информация'!D55="","-",SUBSTITUTE(SUBSTITUTE('Основна информация'!D55,";",","),"&amp;","И"))</f>
        <v>-</v>
      </c>
    </row>
    <row r="37" spans="1:7" x14ac:dyDescent="0.25">
      <c r="A37" s="35" t="s">
        <v>128</v>
      </c>
      <c r="B37" s="39" t="str">
        <f>IF('Основна информация'!D56="","blank",IF('Основна информация'!D56="Община","obsthina",IF('Основна информация'!D56="Юридическо лице с нестопанска цел (ЮЛНЦ), регистрирано по Закона за юридическите лица с нестопанска цел","ULNC",IF('Основна информация'!D56="Читалище, регистрирано по Закона за народните читалища","chitalishe",IF('Основна информация'!D56="ВиК оператор","vik")))))</f>
        <v>obsthina</v>
      </c>
      <c r="F37" s="15"/>
    </row>
    <row r="38" spans="1:7" x14ac:dyDescent="0.25">
      <c r="A38" s="36" t="s">
        <v>204</v>
      </c>
      <c r="B38" s="34" t="str">
        <f>IF('Основна информация'!D57="","blank",'Основна информация'!D57)</f>
        <v>blank</v>
      </c>
      <c r="G38" s="15"/>
    </row>
    <row r="39" spans="1:7" x14ac:dyDescent="0.25">
      <c r="A39" s="36" t="s">
        <v>205</v>
      </c>
      <c r="B39" s="40" t="str">
        <f>IF('Основна информация'!D58="","blank",'Основна информация'!D58)</f>
        <v>blank</v>
      </c>
      <c r="G39" s="15"/>
    </row>
    <row r="40" spans="1:7" x14ac:dyDescent="0.25">
      <c r="A40" s="36" t="s">
        <v>206</v>
      </c>
      <c r="B40" s="41" t="str">
        <f>IF('Основна информация'!D59="","blank",'Основна информация'!D59)</f>
        <v>blank</v>
      </c>
      <c r="G40" s="15"/>
    </row>
    <row r="41" spans="1:7" x14ac:dyDescent="0.25">
      <c r="A41" s="35" t="s">
        <v>129</v>
      </c>
      <c r="B41" s="34" t="str">
        <f>IF('Основна информация'!D60="","blank",SUBSTITUTE('Основна информация'!D60,",","."))</f>
        <v>0</v>
      </c>
      <c r="G41" s="15"/>
    </row>
    <row r="42" spans="1:7" x14ac:dyDescent="0.25">
      <c r="A42" s="36" t="s">
        <v>207</v>
      </c>
      <c r="B42" s="34" t="str">
        <f>IF('Основна информация'!D61="","blank",SUBSTITUTE('Основна информация'!D61,",","."))</f>
        <v>0</v>
      </c>
      <c r="G42" s="15"/>
    </row>
    <row r="43" spans="1:7" x14ac:dyDescent="0.25">
      <c r="A43" s="36" t="s">
        <v>130</v>
      </c>
      <c r="B43" s="34" t="str">
        <f>IF('Основна информация'!D62="","blank",SUBSTITUTE('Основна информация'!D62,",","."))</f>
        <v>0</v>
      </c>
    </row>
    <row r="44" spans="1:7" x14ac:dyDescent="0.25">
      <c r="A44" s="35" t="s">
        <v>131</v>
      </c>
      <c r="B44" s="34" t="str">
        <f>IF('Основна информация'!D64="Изберете от падащото меню","-",IF('Основна информация'!D64="ДА","Y",IF('Основна информация'!D64="НЕ","N")))</f>
        <v>-</v>
      </c>
      <c r="G44" s="15"/>
    </row>
    <row r="45" spans="1:7" x14ac:dyDescent="0.25">
      <c r="A45" s="35" t="s">
        <v>133</v>
      </c>
      <c r="B45" s="34" t="str">
        <f>IF('Основна информация'!D65="","-",SUBSTITUTE(SUBSTITUTE('Основна информация'!D65,";",","),"&amp;","И"))</f>
        <v>-</v>
      </c>
    </row>
    <row r="46" spans="1:7" x14ac:dyDescent="0.25">
      <c r="A46" s="35" t="s">
        <v>132</v>
      </c>
      <c r="B46" s="34" t="str">
        <f>IF('Основна информация'!D66="","-",SUBSTITUTE('Основна информация'!D66,",","."))</f>
        <v>0</v>
      </c>
      <c r="D46" s="38"/>
    </row>
    <row r="47" spans="1:7" x14ac:dyDescent="0.25">
      <c r="A47" s="35" t="s">
        <v>134</v>
      </c>
      <c r="B47" s="34" t="str">
        <f>IF('Основна информация'!D67="Изберете от падащото меню","-",IF('Основна информация'!D67="ДА","Y",IF('Основна информация'!D67="НЕ","N")))</f>
        <v>-</v>
      </c>
    </row>
    <row r="48" spans="1:7" x14ac:dyDescent="0.25">
      <c r="A48" s="35" t="s">
        <v>136</v>
      </c>
      <c r="B48" s="34" t="str">
        <f>IF('Основна информация'!D68="","-",SUBSTITUTE(SUBSTITUTE('Основна информация'!D68,";",","),"&amp;","И"))</f>
        <v>-</v>
      </c>
      <c r="E48" s="15"/>
    </row>
    <row r="49" spans="1:3" x14ac:dyDescent="0.25">
      <c r="A49" s="35" t="s">
        <v>135</v>
      </c>
      <c r="B49" s="34" t="str">
        <f>IF('Основна информация'!D69="","-",SUBSTITUTE('Основна информация'!D69,",","."))</f>
        <v>0</v>
      </c>
    </row>
    <row r="50" spans="1:3" x14ac:dyDescent="0.25">
      <c r="A50" s="35" t="s">
        <v>137</v>
      </c>
      <c r="B50" s="34" t="b">
        <f>IF('Основна информация'!F106="ИЗБЕРЕТЕ","blank",IF('Основна информация'!F106="ще генерира нетни приходи","yes",IF('Основна информация'!F106="няма да генерира нетни приходи","no")))</f>
        <v>0</v>
      </c>
    </row>
    <row r="51" spans="1:3" x14ac:dyDescent="0.25">
      <c r="A51" s="35" t="s">
        <v>138</v>
      </c>
      <c r="B51" s="34">
        <f>'Основна информация'!M75</f>
        <v>0</v>
      </c>
      <c r="C51" s="32" t="str">
        <f>IF('Основна информация'!F75="да","X","-")</f>
        <v>-</v>
      </c>
    </row>
    <row r="52" spans="1:3" x14ac:dyDescent="0.25">
      <c r="A52" s="35" t="s">
        <v>139</v>
      </c>
      <c r="B52" s="34">
        <f>'Основна информация'!M76</f>
        <v>0</v>
      </c>
      <c r="C52" s="32" t="str">
        <f>IF('Основна информация'!F76="да","X","-")</f>
        <v>-</v>
      </c>
    </row>
    <row r="53" spans="1:3" x14ac:dyDescent="0.25">
      <c r="A53" s="35" t="s">
        <v>140</v>
      </c>
      <c r="B53" s="34">
        <f>'Основна информация'!M78</f>
        <v>0</v>
      </c>
      <c r="C53" s="32" t="str">
        <f>IF('Основна информация'!F78="да","X","-")</f>
        <v>-</v>
      </c>
    </row>
    <row r="54" spans="1:3" x14ac:dyDescent="0.25">
      <c r="A54" s="35" t="s">
        <v>141</v>
      </c>
      <c r="B54" s="34">
        <f>'Основна информация'!M79</f>
        <v>0</v>
      </c>
      <c r="C54" s="32" t="str">
        <f>IF('Основна информация'!F79="да","X","-")</f>
        <v>-</v>
      </c>
    </row>
    <row r="55" spans="1:3" x14ac:dyDescent="0.25">
      <c r="A55" s="35" t="s">
        <v>142</v>
      </c>
      <c r="B55" s="34">
        <f>'Основна информация'!M80</f>
        <v>0</v>
      </c>
      <c r="C55" s="32" t="str">
        <f>IF('Основна информация'!F80="да","X","-")</f>
        <v>-</v>
      </c>
    </row>
    <row r="56" spans="1:3" x14ac:dyDescent="0.25">
      <c r="A56" s="35" t="s">
        <v>167</v>
      </c>
      <c r="B56" s="34">
        <f>'Основна информация'!M82</f>
        <v>0</v>
      </c>
      <c r="C56" s="32" t="str">
        <f>IF('Основна информация'!F82="да","X","-")</f>
        <v>-</v>
      </c>
    </row>
    <row r="57" spans="1:3" x14ac:dyDescent="0.25">
      <c r="A57" s="35" t="s">
        <v>143</v>
      </c>
      <c r="B57" s="34">
        <f>'Основна информация'!M84</f>
        <v>0</v>
      </c>
      <c r="C57" s="32" t="str">
        <f>IF('Основна информация'!F84="да","X","-")</f>
        <v>-</v>
      </c>
    </row>
    <row r="58" spans="1:3" x14ac:dyDescent="0.25">
      <c r="A58" s="35" t="s">
        <v>144</v>
      </c>
      <c r="B58" s="34">
        <f>'Основна информация'!M85</f>
        <v>0</v>
      </c>
      <c r="C58" s="32" t="str">
        <f>IF('Основна информация'!F85="да","X","-")</f>
        <v>-</v>
      </c>
    </row>
    <row r="59" spans="1:3" x14ac:dyDescent="0.25">
      <c r="A59" s="35" t="s">
        <v>145</v>
      </c>
      <c r="B59" s="34">
        <f>'Основна информация'!M86</f>
        <v>0</v>
      </c>
      <c r="C59" s="32" t="str">
        <f>IF('Основна информация'!F86="да","X","-")</f>
        <v>-</v>
      </c>
    </row>
    <row r="60" spans="1:3" x14ac:dyDescent="0.25">
      <c r="A60" s="35" t="s">
        <v>146</v>
      </c>
      <c r="B60" s="34">
        <f>'Основна информация'!M87</f>
        <v>0</v>
      </c>
      <c r="C60" s="32" t="str">
        <f>IF('Основна информация'!F87="да","X","-")</f>
        <v>-</v>
      </c>
    </row>
    <row r="61" spans="1:3" x14ac:dyDescent="0.25">
      <c r="A61" s="35" t="s">
        <v>147</v>
      </c>
      <c r="B61" s="34">
        <f>'Основна информация'!M88</f>
        <v>0</v>
      </c>
      <c r="C61" s="32" t="str">
        <f>IF('Основна информация'!F88="да","X","-")</f>
        <v>-</v>
      </c>
    </row>
    <row r="62" spans="1:3" x14ac:dyDescent="0.25">
      <c r="A62" s="35" t="s">
        <v>168</v>
      </c>
      <c r="B62" s="34">
        <f>'Основна информация'!M89</f>
        <v>0</v>
      </c>
      <c r="C62" s="32" t="str">
        <f>IF('Основна информация'!F89="да","X","-")</f>
        <v>-</v>
      </c>
    </row>
    <row r="63" spans="1:3" x14ac:dyDescent="0.25">
      <c r="A63" s="35" t="s">
        <v>148</v>
      </c>
      <c r="B63" s="42">
        <f>'Основна информация'!E91</f>
        <v>0</v>
      </c>
    </row>
    <row r="64" spans="1:3" x14ac:dyDescent="0.25">
      <c r="A64" s="33" t="s">
        <v>210</v>
      </c>
      <c r="B64" s="34" t="str">
        <f>SUBSTITUTE(SUBSTITUTE('Основна информация'!D117,";",","),"&amp;","И")</f>
        <v/>
      </c>
    </row>
    <row r="65" spans="1:2" x14ac:dyDescent="0.25">
      <c r="A65" s="33" t="s">
        <v>211</v>
      </c>
      <c r="B65" s="34" t="str">
        <f>SUBSTITUTE(SUBSTITUTE('Основна информация'!E117,";",","),"&amp;","И")</f>
        <v/>
      </c>
    </row>
    <row r="66" spans="1:2" x14ac:dyDescent="0.25">
      <c r="A66" s="33" t="s">
        <v>212</v>
      </c>
      <c r="B66" s="34" t="str">
        <f>SUBSTITUTE(SUBSTITUTE('Основна информация'!F117,";",","),"&amp;","И")</f>
        <v/>
      </c>
    </row>
    <row r="67" spans="1:2" ht="30" x14ac:dyDescent="0.25">
      <c r="A67" s="33" t="s">
        <v>215</v>
      </c>
      <c r="B67" s="34" t="str">
        <f>SUBSTITUTE(SUBSTITUTE('Основна информация'!F120,";",","),"&amp;","И")</f>
        <v>ИЗБЕРЕТЕ ОТ ПАДАЩОТО МЕНЮ</v>
      </c>
    </row>
    <row r="68" spans="1:2" x14ac:dyDescent="0.25">
      <c r="A68" s="33" t="s">
        <v>217</v>
      </c>
      <c r="B68" s="34" t="str">
        <f>SUBSTITUTE(SUBSTITUTE('Основна информация'!C121,";",","),"&amp;","И")</f>
        <v/>
      </c>
    </row>
    <row r="69" spans="1:2" ht="30" x14ac:dyDescent="0.25">
      <c r="A69" s="33" t="s">
        <v>214</v>
      </c>
      <c r="B69" s="34" t="str">
        <f>SUBSTITUTE(SUBSTITUTE('Основна информация'!F123,";",","),"&amp;","И")</f>
        <v>ИЗБЕРЕТЕ ОТ ПАДАЩОТО МЕНЮ</v>
      </c>
    </row>
    <row r="70" spans="1:2" x14ac:dyDescent="0.25">
      <c r="A70" s="33" t="s">
        <v>216</v>
      </c>
      <c r="B70" s="34" t="str">
        <f>SUBSTITUTE(SUBSTITUTE('Основна информация'!C124,";",","),"&amp;","И")</f>
        <v/>
      </c>
    </row>
    <row r="71" spans="1:2" ht="30" x14ac:dyDescent="0.25">
      <c r="A71" s="33" t="s">
        <v>218</v>
      </c>
      <c r="B71" s="34" t="str">
        <f>SUBSTITUTE(SUBSTITUTE('Основна информация'!F126,";",","),"&amp;","И")</f>
        <v>ИЗБЕРЕТЕ ОТ ПАДАЩОТО МЕНЮ</v>
      </c>
    </row>
    <row r="72" spans="1:2" x14ac:dyDescent="0.25">
      <c r="A72" s="33" t="s">
        <v>219</v>
      </c>
      <c r="B72" s="34" t="str">
        <f>SUBSTITUTE(SUBSTITUTE('Основна информация'!C127,";",","),"&amp;","И")</f>
        <v/>
      </c>
    </row>
    <row r="73" spans="1:2" x14ac:dyDescent="0.25">
      <c r="A73" s="33" t="s">
        <v>220</v>
      </c>
      <c r="B73" s="34" t="str">
        <f>SUBSTITUTE(SUBSTITUTE('Основна информация'!E130,";",","),"&amp;","И")</f>
        <v>0</v>
      </c>
    </row>
    <row r="74" spans="1:2" x14ac:dyDescent="0.25">
      <c r="A74" s="33" t="s">
        <v>221</v>
      </c>
      <c r="B74" s="34" t="str">
        <f>SUBSTITUTE(SUBSTITUTE('Основна информация'!E131,";",","),"&amp;","И")</f>
        <v>0</v>
      </c>
    </row>
    <row r="75" spans="1:2" x14ac:dyDescent="0.25">
      <c r="A75" s="33" t="s">
        <v>222</v>
      </c>
      <c r="B75" s="34" t="str">
        <f>SUBSTITUTE(SUBSTITUTE('Основна информация'!E132,";",","),"&amp;","И")</f>
        <v>1</v>
      </c>
    </row>
    <row r="76" spans="1:2" x14ac:dyDescent="0.25">
      <c r="A76" s="33" t="s">
        <v>223</v>
      </c>
      <c r="B76" s="34" t="str">
        <f>SUBSTITUTE(SUBSTITUTE('Основна информация'!E133,";",","),"&amp;","И")</f>
        <v/>
      </c>
    </row>
  </sheetData>
  <sheetProtection password="A36C" sheet="1" objects="1" scenarios="1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Основна информация</vt:lpstr>
      <vt:lpstr>Зз ИСАК</vt:lpstr>
      <vt:lpstr>'Основна информация'!Print_Area</vt:lpstr>
      <vt:lpstr>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2018-02-22T16:14:10Z</dcterms:modified>
</cp:coreProperties>
</file>